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adilsa.delacruz\OneDrive - SUPERINTENDENCIA DE NOTARIADO Y REGISTRO\Escritorio\EVIDENCIAS MES MAYO NADILSA DE LA CRUZ TETAY\"/>
    </mc:Choice>
  </mc:AlternateContent>
  <bookViews>
    <workbookView xWindow="-120" yWindow="-120" windowWidth="29040" windowHeight="15720" activeTab="2"/>
  </bookViews>
  <sheets>
    <sheet name="INSTRUCTIVO" sheetId="2" r:id="rId1"/>
    <sheet name="GD-FR-009" sheetId="1" r:id="rId2"/>
    <sheet name="Hoja1" sheetId="4" r:id="rId3"/>
    <sheet name="LISTA DESPLEGABLE" sheetId="3" state="hidden" r:id="rId4"/>
  </sheets>
  <definedNames>
    <definedName name="_xlnm.Print_Area" localSheetId="1">'GD-FR-009'!$C$1:$AG$59</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4" i="4" l="1"/>
  <c r="T54" i="4"/>
  <c r="U54" i="4"/>
  <c r="S53" i="4"/>
  <c r="T53" i="4"/>
  <c r="U53" i="4"/>
  <c r="S52" i="4"/>
  <c r="T52" i="4"/>
  <c r="U52" i="4"/>
  <c r="S51" i="4"/>
  <c r="T51" i="4"/>
  <c r="U51" i="4"/>
  <c r="S50" i="4"/>
  <c r="T50" i="4"/>
  <c r="U50" i="4"/>
  <c r="S49" i="4"/>
  <c r="T49" i="4"/>
  <c r="U49" i="4"/>
  <c r="S48" i="4"/>
  <c r="T48" i="4"/>
  <c r="U48" i="4"/>
  <c r="U39" i="4" l="1"/>
  <c r="U40" i="4"/>
  <c r="U41" i="4"/>
  <c r="U42" i="4"/>
  <c r="U43" i="4"/>
  <c r="U44" i="4"/>
  <c r="U45" i="4"/>
  <c r="U46" i="4"/>
  <c r="U47" i="4"/>
  <c r="U55" i="4"/>
  <c r="T27" i="4"/>
  <c r="T28" i="4"/>
  <c r="T29" i="4"/>
  <c r="T30" i="4"/>
  <c r="T31" i="4"/>
  <c r="T32" i="4"/>
  <c r="T33" i="4"/>
  <c r="T34" i="4"/>
  <c r="T35" i="4"/>
  <c r="T36" i="4"/>
  <c r="T37" i="4"/>
  <c r="T38" i="4"/>
  <c r="T39" i="4"/>
  <c r="T40" i="4"/>
  <c r="T41" i="4"/>
  <c r="T42" i="4"/>
  <c r="T43" i="4"/>
  <c r="T44" i="4"/>
  <c r="T45" i="4"/>
  <c r="T46" i="4"/>
  <c r="T47" i="4"/>
  <c r="T55" i="4"/>
  <c r="S27" i="4"/>
  <c r="S28" i="4"/>
  <c r="S29" i="4"/>
  <c r="S30" i="4"/>
  <c r="S31" i="4"/>
  <c r="S32" i="4"/>
  <c r="S33" i="4"/>
  <c r="S34" i="4"/>
  <c r="S35" i="4"/>
  <c r="S36" i="4"/>
  <c r="S37" i="4"/>
  <c r="S38" i="4"/>
  <c r="S39" i="4"/>
  <c r="S40" i="4"/>
  <c r="S41" i="4"/>
  <c r="S42" i="4"/>
  <c r="S43" i="4"/>
  <c r="S44" i="4"/>
  <c r="S45" i="4"/>
  <c r="S46" i="4"/>
  <c r="S47" i="4"/>
  <c r="S55" i="4"/>
  <c r="U38" i="4"/>
  <c r="U37" i="4"/>
  <c r="U36" i="4"/>
  <c r="U35" i="4"/>
  <c r="U34" i="4"/>
  <c r="U33" i="4"/>
  <c r="U32" i="4"/>
  <c r="U31" i="4"/>
  <c r="U30" i="4"/>
  <c r="U29" i="4"/>
  <c r="U26" i="4" l="1"/>
  <c r="T26" i="4"/>
  <c r="S26" i="4"/>
  <c r="U25" i="4"/>
  <c r="T25" i="4"/>
  <c r="S25" i="4"/>
  <c r="U24" i="4"/>
  <c r="T24" i="4"/>
  <c r="S24" i="4"/>
  <c r="U23" i="4"/>
  <c r="T23" i="4"/>
  <c r="S23" i="4"/>
  <c r="U22" i="4"/>
  <c r="T22" i="4"/>
  <c r="S22" i="4"/>
  <c r="U21" i="4"/>
  <c r="T21" i="4"/>
  <c r="S21" i="4"/>
  <c r="U20" i="4"/>
  <c r="T20" i="4"/>
  <c r="S20" i="4"/>
  <c r="U19" i="4"/>
  <c r="T19" i="4"/>
  <c r="S19" i="4"/>
  <c r="U18" i="4"/>
  <c r="T18" i="4"/>
  <c r="S18" i="4"/>
  <c r="U17" i="4"/>
  <c r="T17" i="4"/>
  <c r="S17" i="4"/>
  <c r="U16" i="1" l="1"/>
  <c r="U17" i="1"/>
  <c r="U18" i="1"/>
  <c r="U19" i="1"/>
  <c r="U20" i="1"/>
  <c r="U21" i="1"/>
  <c r="T16" i="1"/>
  <c r="T17" i="1"/>
  <c r="T18" i="1"/>
  <c r="T19" i="1"/>
  <c r="T20" i="1"/>
  <c r="T21" i="1"/>
  <c r="S16" i="1"/>
  <c r="S17" i="1"/>
  <c r="S18" i="1"/>
  <c r="S19" i="1"/>
  <c r="S20" i="1"/>
  <c r="S21" i="1"/>
  <c r="C51" i="2" l="1"/>
  <c r="U45" i="1"/>
  <c r="T45" i="1"/>
  <c r="S45" i="1"/>
  <c r="R45" i="1"/>
  <c r="Q45" i="1"/>
  <c r="P45" i="1"/>
  <c r="N45" i="1"/>
  <c r="M45" i="1"/>
  <c r="L45" i="1"/>
  <c r="K45" i="1"/>
  <c r="P44" i="1"/>
  <c r="U43" i="1"/>
  <c r="T43" i="1"/>
  <c r="S43" i="1"/>
  <c r="R43" i="1"/>
  <c r="Q43" i="1"/>
  <c r="P43" i="1"/>
  <c r="N43" i="1"/>
  <c r="M43" i="1"/>
  <c r="L43" i="1"/>
  <c r="K43" i="1"/>
  <c r="U42" i="1"/>
  <c r="T42" i="1"/>
  <c r="S42" i="1"/>
  <c r="R42" i="1"/>
  <c r="Q42" i="1"/>
  <c r="P42" i="1"/>
  <c r="N42" i="1"/>
  <c r="M42" i="1"/>
  <c r="L42" i="1"/>
  <c r="K42" i="1"/>
  <c r="U41" i="1"/>
  <c r="T41" i="1"/>
  <c r="S41" i="1"/>
  <c r="R41" i="1"/>
  <c r="Q41" i="1"/>
  <c r="P41" i="1"/>
  <c r="N41" i="1"/>
  <c r="M41" i="1"/>
  <c r="L41" i="1"/>
  <c r="K41" i="1"/>
  <c r="U40" i="1"/>
  <c r="T40" i="1"/>
  <c r="S40" i="1"/>
  <c r="R40" i="1"/>
  <c r="Q40" i="1"/>
  <c r="P40" i="1"/>
  <c r="N40" i="1"/>
  <c r="M40" i="1"/>
  <c r="L40" i="1"/>
  <c r="K40" i="1"/>
  <c r="U39" i="1"/>
  <c r="T39" i="1"/>
  <c r="S39" i="1"/>
  <c r="R39" i="1"/>
  <c r="Q39" i="1"/>
  <c r="P39" i="1"/>
  <c r="N39" i="1"/>
  <c r="M39" i="1"/>
  <c r="L39" i="1"/>
  <c r="K39" i="1"/>
  <c r="U38" i="1"/>
  <c r="T38" i="1"/>
  <c r="S38" i="1"/>
  <c r="R38" i="1"/>
  <c r="Q38" i="1"/>
  <c r="P38" i="1"/>
  <c r="N38" i="1"/>
  <c r="M38" i="1"/>
  <c r="L38" i="1"/>
  <c r="K38" i="1"/>
  <c r="U37" i="1"/>
  <c r="T37" i="1"/>
  <c r="S37" i="1"/>
  <c r="R37" i="1"/>
  <c r="Q37" i="1"/>
  <c r="P37" i="1"/>
  <c r="N37" i="1"/>
  <c r="M37" i="1"/>
  <c r="L37" i="1"/>
  <c r="K37" i="1"/>
  <c r="U36" i="1"/>
  <c r="T36" i="1"/>
  <c r="S36" i="1"/>
  <c r="R36" i="1"/>
  <c r="Q36" i="1"/>
  <c r="P36" i="1"/>
  <c r="N36" i="1"/>
  <c r="M36" i="1"/>
  <c r="L36" i="1"/>
  <c r="K36" i="1"/>
  <c r="U35" i="1"/>
  <c r="T35" i="1"/>
  <c r="S35" i="1"/>
  <c r="R35" i="1"/>
  <c r="Q35" i="1"/>
  <c r="P35" i="1"/>
  <c r="N35" i="1"/>
  <c r="M35" i="1"/>
  <c r="L35" i="1"/>
  <c r="K35" i="1"/>
  <c r="U34" i="1"/>
  <c r="T34" i="1"/>
  <c r="S34" i="1"/>
  <c r="R34" i="1"/>
  <c r="Q34" i="1"/>
  <c r="P34" i="1"/>
  <c r="N34" i="1"/>
  <c r="M34" i="1"/>
  <c r="L34" i="1"/>
  <c r="K34" i="1"/>
  <c r="P33" i="1"/>
  <c r="P32" i="1"/>
  <c r="P31" i="1"/>
  <c r="P30" i="1"/>
  <c r="P29" i="1"/>
  <c r="P28" i="1"/>
  <c r="P27" i="1"/>
  <c r="P26" i="1"/>
  <c r="U25" i="1"/>
  <c r="T25" i="1"/>
  <c r="S25" i="1"/>
  <c r="U24" i="1"/>
  <c r="T24" i="1"/>
  <c r="S24" i="1"/>
  <c r="U23" i="1"/>
  <c r="T23" i="1"/>
  <c r="S23" i="1"/>
  <c r="U22" i="1"/>
  <c r="T22" i="1"/>
  <c r="S22" i="1"/>
</calcChain>
</file>

<file path=xl/sharedStrings.xml><?xml version="1.0" encoding="utf-8"?>
<sst xmlns="http://schemas.openxmlformats.org/spreadsheetml/2006/main" count="1170" uniqueCount="239">
  <si>
    <t>PROCESO: GESTIÓN DOCUMENTAL</t>
  </si>
  <si>
    <t>PROCEDIMIENTO: ORGANIZACIÓN DE DOCUMENTOS</t>
  </si>
  <si>
    <t>FORMATO: ÚNICO DE INVENTARIO DOCUMENTAL</t>
  </si>
  <si>
    <t>INSTRUCTIVO DE DILIGENCIAMIENTO FORMATO ÚNICO DE INVENTARIO DOCUMENTAL</t>
  </si>
  <si>
    <t>CAMPO</t>
  </si>
  <si>
    <t>DESCRIPTOR IDENTIFICACIÓN</t>
  </si>
  <si>
    <t>EJEMPLO</t>
  </si>
  <si>
    <t xml:space="preserve">ENTIDAD REMITENTE	</t>
  </si>
  <si>
    <t>Registrar nombre de la entidad responsable de la documentación que se va a transferir. (Aplica solo para transferencias).</t>
  </si>
  <si>
    <t xml:space="preserve">SUPERINTENDENCIA DE NOTARIADO Y REGISTRO </t>
  </si>
  <si>
    <t>ENTIDAD PRODUCTORA</t>
  </si>
  <si>
    <t>Registrar  nombre  o razón social de la entidad que produce o produjo los documentos.</t>
  </si>
  <si>
    <t>UNIDAD ADMINISTRATIVA</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</si>
  <si>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</si>
  <si>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</si>
  <si>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</si>
  <si>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</si>
  <si>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</si>
  <si>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</si>
  <si>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</si>
  <si>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</si>
  <si>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</si>
  <si>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</si>
  <si>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</si>
  <si>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</si>
  <si>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</si>
  <si>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</si>
  <si>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</si>
  <si>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</si>
  <si>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</si>
  <si>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</si>
  <si>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</si>
  <si>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</si>
  <si>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</si>
  <si>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DESCRIPCIÓN</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</si>
  <si>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</si>
  <si>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</si>
  <si>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</si>
  <si>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</si>
  <si>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</si>
  <si>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</si>
  <si>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</si>
  <si>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</si>
  <si>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</si>
  <si>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</si>
  <si>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</si>
  <si>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PAPEL</t>
  </si>
  <si>
    <t>CAJA</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</si>
  <si>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</si>
  <si>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t>311
312
313</t>
  </si>
  <si>
    <t>CARPETA</t>
  </si>
  <si>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</si>
  <si>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t>1
2
3</t>
  </si>
  <si>
    <t>CORRELATIVO</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</si>
  <si>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</si>
  <si>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</si>
  <si>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</si>
  <si>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RANGO DE FOLIOS</t>
  </si>
  <si>
    <t>Registrar el folio inicial y final contenidos en cada unidad documental o unidad de conservación descrita para el caso de los documentos en soporte papel.</t>
  </si>
  <si>
    <t>1 - 200
201 - 400</t>
  </si>
  <si>
    <t>TOTAL FOLIOS</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</si>
  <si>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</si>
  <si>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</si>
  <si>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OTROS</t>
  </si>
  <si>
    <t>TIPO</t>
  </si>
  <si>
    <t>Registrar nombre del tipo de unidad de almacenamiento (rollo de microfilm, casettes, cintas de video, CD, DVD, entre otros).</t>
  </si>
  <si>
    <t>CASSETTES
CD
DVD</t>
  </si>
  <si>
    <t>CANTIDAD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</si>
  <si>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</si>
  <si>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</si>
  <si>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</si>
  <si>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</si>
  <si>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</si>
  <si>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</si>
  <si>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</si>
  <si>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</si>
  <si>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</si>
  <si>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</si>
  <si>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</si>
  <si>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CONVENCIONES</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</si>
  <si>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</si>
  <si>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</si>
  <si>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</si>
  <si>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</si>
  <si>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</si>
  <si>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</si>
  <si>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</si>
  <si>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</si>
  <si>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</si>
  <si>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</si>
  <si>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FRECUENCIA DE CONSULTA</t>
  </si>
  <si>
    <t>ALTA</t>
  </si>
  <si>
    <t>Seleccione la frecuencia de consulta del expediente.</t>
  </si>
  <si>
    <t>MEDIA</t>
  </si>
  <si>
    <t>BAJA</t>
  </si>
  <si>
    <t>NINGUNA</t>
  </si>
  <si>
    <t>SIGNATURA TOPOGRÁFICA
ARCHIVO CENTRAL</t>
  </si>
  <si>
    <t>DEPÓSITO</t>
  </si>
  <si>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</si>
  <si>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</si>
  <si>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t>MÓDULO</t>
  </si>
  <si>
    <t>ESTANTE</t>
  </si>
  <si>
    <t>ENTREPAÑO</t>
  </si>
  <si>
    <t>SERIE DE DDHH / DIH</t>
  </si>
  <si>
    <t>DDHH</t>
  </si>
  <si>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</si>
  <si>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t>DIH</t>
  </si>
  <si>
    <t>NOTAS</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</si>
  <si>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</si>
  <si>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</si>
  <si>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t>RESPONSABLES</t>
  </si>
  <si>
    <t>ELABORADO POR</t>
  </si>
  <si>
    <t>Registrar nombres y apellidos, cargo y firma de la persona responsable de elaborar el inventario documental, así como el lugar y fecha en que se realiza la elaboración del mismo.</t>
  </si>
  <si>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</si>
  <si>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t>ENTREGADOR POR</t>
  </si>
  <si>
    <t>Registrar nombres y apellidos, cargo, firma de la persona responsable de entregar el inventario documental, así como el lugar y fecha en que se realiza la entrega del mismo.</t>
  </si>
  <si>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</si>
  <si>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t>RECIBIDO POR</t>
  </si>
  <si>
    <t>Registrar nombres y apellidos, cargo, firma de la persona responsable de recibir el inventario, así como el lugar y la fecha en que se recibió.</t>
  </si>
  <si>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</si>
  <si>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Código: GD-FR-009</t>
  </si>
  <si>
    <t>Versión: 1</t>
  </si>
  <si>
    <t>Fecha: 08/Ago./2025</t>
  </si>
  <si>
    <t>ENTIDAD REMITENTE</t>
  </si>
  <si>
    <t>REGISTRO DE ENTRADA</t>
  </si>
  <si>
    <t>AÑO</t>
  </si>
  <si>
    <t>MES</t>
  </si>
  <si>
    <t>DIA</t>
  </si>
  <si>
    <t>No. DE TRANSFERENCIA</t>
  </si>
  <si>
    <t>OFICINA PRODUCTORA</t>
  </si>
  <si>
    <t xml:space="preserve">OBJETO </t>
  </si>
  <si>
    <t>No. ORDEN</t>
  </si>
  <si>
    <t xml:space="preserve">CÓDIGO </t>
  </si>
  <si>
    <t xml:space="preserve">NOMBRE DE LA
SERIE, SUBSERIE O
ASUNTOS </t>
  </si>
  <si>
    <t xml:space="preserve">     FECHAS  EXTREMAS 
(AAAA-MM-DD)</t>
  </si>
  <si>
    <t xml:space="preserve">SOPORTE O FORMATO </t>
  </si>
  <si>
    <t>FISICO</t>
  </si>
  <si>
    <t xml:space="preserve">ELECTRÓNICO </t>
  </si>
  <si>
    <t>CONSERVACIÓN
CLASIFICACIÓN DE DETERIORO</t>
  </si>
  <si>
    <t>ACCESO A LA INFORMACIÓN
NIVEL DE SEGURIDAD</t>
  </si>
  <si>
    <t xml:space="preserve">UNIDAD DE CONSERVACIÓN </t>
  </si>
  <si>
    <t xml:space="preserve">UBICACIÓN </t>
  </si>
  <si>
    <t xml:space="preserve">CANTIDAD DE DOCUMENTOS ELECTRÓNICOS </t>
  </si>
  <si>
    <t xml:space="preserve">TAMAÑO DE LOS DOCUMENTOS ELECTRÓNICO </t>
  </si>
  <si>
    <t>INICIAL</t>
  </si>
  <si>
    <t>FINAL</t>
  </si>
  <si>
    <t>TOMO/
LEGAJO/
LIBRO</t>
  </si>
  <si>
    <t>N/A</t>
  </si>
  <si>
    <t xml:space="preserve"> DERECHOS HUMANOS</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</si>
  <si>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</si>
  <si>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</si>
  <si>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</si>
  <si>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</si>
  <si>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</si>
  <si>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</si>
  <si>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</si>
  <si>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</si>
  <si>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</si>
  <si>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</si>
  <si>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</si>
  <si>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</si>
  <si>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</si>
  <si>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 xml:space="preserve">ALTA </t>
  </si>
  <si>
    <t>CLASIFICADA</t>
  </si>
  <si>
    <t xml:space="preserve">MEDIA </t>
  </si>
  <si>
    <t>RESERVADA</t>
  </si>
  <si>
    <t>DDHH/DIH</t>
  </si>
  <si>
    <t>RIESGO DE PÉRDIDA INMINENTE</t>
  </si>
  <si>
    <t>AUXILIAR ADMINISTRATIVO</t>
  </si>
  <si>
    <t>SANTA MARTA</t>
  </si>
  <si>
    <t>TODOS LOS DOCUMETOS EDTAN EN ESTADI DE DETERIORO</t>
  </si>
  <si>
    <t xml:space="preserve">NADILSA DE LA CRUZ TETAY SANDRA ACOSTA INGRID TETAY </t>
  </si>
  <si>
    <t>NO. MATRICULA 080-170 080-178</t>
  </si>
  <si>
    <t>NO. MATRICULA 080-168 080-170</t>
  </si>
  <si>
    <t>NO. MATRICULA 080-162 080-168</t>
  </si>
  <si>
    <t>NO. MATRICULA 080-154 080-162</t>
  </si>
  <si>
    <t xml:space="preserve"> 1993-02-10</t>
  </si>
  <si>
    <t>NO MATRUCLA 080-149 080-154</t>
  </si>
  <si>
    <t>NO MATRICULA 080-145 080-149</t>
  </si>
  <si>
    <t>NO. MATRICULA 080- 143 080-145</t>
  </si>
  <si>
    <t>NO. MATRICULA 080-133 080-143</t>
  </si>
  <si>
    <t>NO. MATRICULA 080-129 080-133</t>
  </si>
  <si>
    <t>NO. MATRICULA 080-123 080-129</t>
  </si>
  <si>
    <t>TODOS LOS DOCUMENTOS ESTAN EN ESTADO DE DETERIORO</t>
  </si>
  <si>
    <t>SUPERINTENDENCIA DE NOTARIADO Y REGISTRO</t>
  </si>
  <si>
    <t>REGISTRO DE MATRÍCULA INMOBILIARIA</t>
  </si>
  <si>
    <t>170,1,42</t>
  </si>
  <si>
    <t>OFICINA DE REGISTRO DE INSTRUMENTOS PÚBLICOS - SANTA MARTA</t>
  </si>
  <si>
    <t>PERIODICO EN EL FOLIO 67</t>
  </si>
  <si>
    <t>PLANO EN EL FOLIO 22</t>
  </si>
  <si>
    <t>170,1,43</t>
  </si>
  <si>
    <t>170,1,44</t>
  </si>
  <si>
    <t>170,1,45</t>
  </si>
  <si>
    <t>170,1,46</t>
  </si>
  <si>
    <t>170,1,47</t>
  </si>
  <si>
    <t>170,1,48</t>
  </si>
  <si>
    <t>170,1,49</t>
  </si>
  <si>
    <t>170,1,50</t>
  </si>
  <si>
    <t>NO. MATRÍCULA 080-131</t>
  </si>
  <si>
    <t>NO. MATRÍCULA 080-132</t>
  </si>
  <si>
    <t>NO. MATRÍCULA 080-133</t>
  </si>
  <si>
    <t>NO. MATRÍCULA 080-134</t>
  </si>
  <si>
    <t>NO. MATRÍCULA 080-135</t>
  </si>
  <si>
    <t>NO. MATRÍCULA 080-136</t>
  </si>
  <si>
    <t>NO. MATRÍCULA 080-137</t>
  </si>
  <si>
    <t>NO. MATRÍCULA 080-138</t>
  </si>
  <si>
    <t>NO. MATRÍCULA 080-139</t>
  </si>
  <si>
    <t>NO. MATRÍCULA 080-140</t>
  </si>
  <si>
    <t>NO. MATRÍCULA 080-141</t>
  </si>
  <si>
    <t>NO. MATRÍCULA 080-142</t>
  </si>
  <si>
    <t>NO. MATRÍCULA 080-143</t>
  </si>
  <si>
    <t>NO. MATRÍCULA 080-144</t>
  </si>
  <si>
    <t>NO. MATRÍCULA 080-145</t>
  </si>
  <si>
    <t>NO. MATRÍCULA 080-146</t>
  </si>
  <si>
    <t>NO. MATRÍCULA 080-147</t>
  </si>
  <si>
    <t>NO. MATRÍCULA 080-149</t>
  </si>
  <si>
    <t>NO. MATRÍCULA 080-150</t>
  </si>
  <si>
    <t>NO. MATRÍCULA 080-151</t>
  </si>
  <si>
    <t>NO. MATRÍCULA 080-152</t>
  </si>
  <si>
    <t>NO. MATRÍCULA 080-153</t>
  </si>
  <si>
    <t>NO. MATRÍCULA 080-154</t>
  </si>
  <si>
    <t>NO. MATRÍCULA 080-155</t>
  </si>
  <si>
    <t>NO. MATRÍCULA 080-156</t>
  </si>
  <si>
    <t>NO. MATRÍCULA 080-158</t>
  </si>
  <si>
    <t>NO. MATRÍCULA 080-159</t>
  </si>
  <si>
    <t>NO. MATRÍCULA 080-160</t>
  </si>
  <si>
    <t>NO. MATRÍCULA 080-161</t>
  </si>
  <si>
    <t>NO. MATRÍCULA 080-162</t>
  </si>
  <si>
    <t>NO. MATRÍCULA 080-164</t>
  </si>
  <si>
    <t>NO. MATRÍCULA 080-165</t>
  </si>
  <si>
    <t>NO. MATRÍCULA 080-166</t>
  </si>
  <si>
    <t>NO. MATRÍCULA 080-167</t>
  </si>
  <si>
    <t>NO. MATRÍCULA 080-168</t>
  </si>
  <si>
    <t>NO. MATRÍCULA 080-169</t>
  </si>
  <si>
    <t>NO. MATRÍCULA 080-170</t>
  </si>
  <si>
    <t>19785-12-20</t>
  </si>
  <si>
    <t>NO. MATRÍCULA 080-173</t>
  </si>
  <si>
    <t>NO. MATRÍCULA 080-175</t>
  </si>
  <si>
    <t xml:space="preserve">NADILSA DE LA CRUZ TETAY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</si>
</sst>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0"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top style="medium">
        <color indexed="64"/>
      </top>
      <bottom style="medium">
        <color indexed="64"/>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71">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6" xfId="2" applyFont="1" applyFill="1" applyBorder="1" applyAlignment="1">
      <alignment horizontal="center" vertical="center" wrapText="1"/>
    </xf>
    <xf numFmtId="0" fontId="10" fillId="4" borderId="23"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 fontId="13" fillId="2" borderId="6" xfId="0" applyNumberFormat="1" applyFont="1" applyFill="1" applyBorder="1" applyAlignment="1">
      <alignment horizontal="center" vertical="center" wrapText="1"/>
    </xf>
    <xf numFmtId="0" fontId="9" fillId="2" borderId="6" xfId="0" applyFont="1" applyFill="1" applyBorder="1" applyAlignment="1">
      <alignment horizontal="left" vertical="center" wrapText="1" shrinkToFit="1"/>
    </xf>
    <xf numFmtId="164" fontId="8" fillId="3" borderId="30" xfId="0" applyNumberFormat="1" applyFont="1" applyFill="1" applyBorder="1" applyAlignment="1">
      <alignment horizontal="center" vertical="center" wrapText="1"/>
    </xf>
    <xf numFmtId="165" fontId="9"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1" fontId="9"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2" borderId="6" xfId="0" applyFont="1" applyFill="1" applyBorder="1" applyAlignment="1">
      <alignment horizontal="center" vertical="center" wrapText="1"/>
    </xf>
    <xf numFmtId="1" fontId="12" fillId="2" borderId="6" xfId="0" applyNumberFormat="1" applyFont="1" applyFill="1" applyBorder="1" applyAlignment="1">
      <alignment horizontal="center" vertical="center" wrapText="1"/>
    </xf>
    <xf numFmtId="1" fontId="9" fillId="2" borderId="6" xfId="0" applyNumberFormat="1" applyFont="1" applyFill="1" applyBorder="1" applyAlignment="1">
      <alignment horizontal="center" vertical="center" wrapText="1"/>
    </xf>
    <xf numFmtId="1" fontId="12" fillId="2" borderId="20" xfId="0" applyNumberFormat="1" applyFont="1" applyFill="1" applyBorder="1" applyAlignment="1">
      <alignment horizontal="center" vertical="center" wrapText="1"/>
    </xf>
    <xf numFmtId="0" fontId="9" fillId="2" borderId="20" xfId="0" applyFont="1" applyFill="1" applyBorder="1" applyAlignment="1">
      <alignment horizontal="left" vertical="center" wrapText="1" shrinkToFit="1"/>
    </xf>
    <xf numFmtId="0" fontId="9" fillId="2"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9" fillId="0" borderId="20" xfId="0" applyFont="1" applyBorder="1" applyAlignment="1">
      <alignment horizontal="center" vertical="center" wrapText="1"/>
    </xf>
    <xf numFmtId="1" fontId="9" fillId="2" borderId="20" xfId="0" applyNumberFormat="1" applyFont="1" applyFill="1" applyBorder="1" applyAlignment="1">
      <alignment horizontal="center" vertical="center" wrapText="1"/>
    </xf>
    <xf numFmtId="1" fontId="12" fillId="2" borderId="10" xfId="0" applyNumberFormat="1" applyFont="1" applyFill="1" applyBorder="1" applyAlignment="1">
      <alignment horizontal="center" vertical="center"/>
    </xf>
    <xf numFmtId="1" fontId="12" fillId="2" borderId="11" xfId="0" applyNumberFormat="1" applyFont="1" applyFill="1" applyBorder="1" applyAlignment="1">
      <alignment horizontal="center" vertical="center" wrapText="1"/>
    </xf>
    <xf numFmtId="0" fontId="9" fillId="2" borderId="11" xfId="0" applyFont="1" applyFill="1" applyBorder="1" applyAlignment="1">
      <alignment horizontal="left" vertical="center" wrapText="1" shrinkToFit="1"/>
    </xf>
    <xf numFmtId="164" fontId="8" fillId="3" borderId="31" xfId="0" applyNumberFormat="1"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0" borderId="11" xfId="0" applyFont="1" applyBorder="1" applyAlignment="1">
      <alignment horizontal="center" vertical="center" wrapText="1"/>
    </xf>
    <xf numFmtId="0" fontId="9" fillId="0" borderId="11" xfId="0" applyFont="1" applyBorder="1" applyAlignment="1">
      <alignment horizontal="center" vertical="center" wrapText="1"/>
    </xf>
    <xf numFmtId="1" fontId="9" fillId="0" borderId="11" xfId="0" applyNumberFormat="1" applyFont="1" applyBorder="1" applyAlignment="1">
      <alignment horizontal="center" vertical="center" wrapText="1"/>
    </xf>
    <xf numFmtId="1" fontId="9" fillId="2" borderId="11" xfId="0" applyNumberFormat="1" applyFont="1" applyFill="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xf numFmtId="0" fontId="16" fillId="0" borderId="6" xfId="3" applyFont="1" applyBorder="1" applyAlignment="1">
      <alignment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horizontal="left" vertical="center" wrapText="1"/>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0" fontId="7" fillId="2" borderId="8" xfId="0" applyFont="1" applyFill="1" applyBorder="1" applyAlignment="1">
      <alignment horizontal="left" vertical="center"/>
    </xf>
    <xf numFmtId="0" fontId="7" fillId="2" borderId="8" xfId="0" applyFont="1" applyFill="1" applyBorder="1" applyAlignment="1">
      <alignment horizontal="lef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0" fillId="4" borderId="6" xfId="2" applyFont="1" applyFill="1" applyBorder="1" applyAlignment="1">
      <alignment horizontal="center" vertical="center" wrapText="1"/>
    </xf>
    <xf numFmtId="0" fontId="10" fillId="4" borderId="23" xfId="2"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9" fillId="0" borderId="7" xfId="0" applyFont="1" applyBorder="1" applyAlignment="1">
      <alignment horizontal="center" vertical="center" wrapText="1"/>
    </xf>
    <xf numFmtId="0" fontId="8" fillId="0" borderId="6" xfId="0" applyFont="1" applyBorder="1"/>
    <xf numFmtId="0" fontId="8" fillId="0" borderId="0" xfId="0" applyFont="1" applyBorder="1"/>
    <xf numFmtId="0" fontId="8" fillId="0" borderId="55" xfId="0" applyFont="1" applyBorder="1"/>
    <xf numFmtId="0" fontId="0" fillId="0" borderId="0" xfId="0" applyBorder="1"/>
    <xf numFmtId="0" fontId="16" fillId="0" borderId="5" xfId="3" applyFont="1" applyBorder="1" applyAlignment="1">
      <alignment vertical="center"/>
    </xf>
    <xf numFmtId="0" fontId="16" fillId="0" borderId="6" xfId="3" applyFont="1" applyBorder="1" applyAlignment="1">
      <alignment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16"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16" fillId="0" borderId="6" xfId="3" applyFont="1" applyBorder="1" applyAlignment="1">
      <alignment horizontal="left" vertical="center" wrapText="1"/>
    </xf>
    <xf numFmtId="0" fontId="8" fillId="0" borderId="6" xfId="3" applyFont="1" applyBorder="1" applyAlignment="1">
      <alignment horizontal="justify" vertical="center" wrapText="1"/>
    </xf>
    <xf numFmtId="0" fontId="8" fillId="0" borderId="16" xfId="3" applyFont="1" applyBorder="1" applyAlignment="1">
      <alignment horizontal="left" vertical="center" wrapText="1"/>
    </xf>
    <xf numFmtId="0" fontId="8" fillId="0" borderId="16" xfId="3" applyFont="1" applyBorder="1" applyAlignment="1">
      <alignment horizontal="left" vertical="center"/>
    </xf>
    <xf numFmtId="0" fontId="16" fillId="0" borderId="5" xfId="3" applyFont="1" applyBorder="1" applyAlignment="1">
      <alignment horizontal="left" vertical="center"/>
    </xf>
    <xf numFmtId="0" fontId="16" fillId="0" borderId="35" xfId="3" applyFont="1" applyBorder="1" applyAlignment="1">
      <alignment horizontal="left" vertical="center" wrapText="1"/>
    </xf>
    <xf numFmtId="0" fontId="16" fillId="0" borderId="0" xfId="3" applyFont="1" applyAlignment="1">
      <alignment horizontal="left" vertical="center" wrapText="1"/>
    </xf>
    <xf numFmtId="0" fontId="8" fillId="0" borderId="43" xfId="3" applyFont="1" applyBorder="1" applyAlignment="1">
      <alignment horizontal="left" vertical="center" wrapText="1"/>
    </xf>
    <xf numFmtId="0" fontId="8" fillId="0" borderId="0" xfId="3" applyFont="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8" fillId="0" borderId="21" xfId="3" applyFont="1" applyBorder="1" applyAlignment="1">
      <alignment horizontal="left" vertical="center" wrapText="1"/>
    </xf>
    <xf numFmtId="0" fontId="8" fillId="0" borderId="6" xfId="3" applyFont="1" applyBorder="1" applyAlignment="1">
      <alignment horizontal="left" vertical="center" wrapText="1"/>
    </xf>
    <xf numFmtId="0" fontId="7" fillId="0" borderId="35" xfId="3" applyFont="1" applyBorder="1" applyAlignment="1">
      <alignment horizontal="center" vertical="center"/>
    </xf>
    <xf numFmtId="0" fontId="7" fillId="0" borderId="0" xfId="3" applyFont="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9" fillId="2" borderId="11"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2" borderId="20"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10" fillId="4" borderId="6" xfId="2" applyFont="1" applyFill="1" applyBorder="1" applyAlignment="1">
      <alignment horizontal="center" vertical="center" wrapText="1"/>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2" xfId="1" applyFont="1" applyFill="1" applyBorder="1" applyAlignment="1">
      <alignment horizontal="center" vertical="center"/>
    </xf>
    <xf numFmtId="0" fontId="7" fillId="2" borderId="23" xfId="1" applyFont="1" applyFill="1" applyBorder="1" applyAlignment="1">
      <alignment horizontal="center" vertical="center"/>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25"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4" borderId="6" xfId="1"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8" fillId="0" borderId="0" xfId="0" applyFont="1" applyAlignment="1">
      <alignment horizontal="center"/>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7" fillId="2" borderId="53" xfId="1" applyFont="1" applyFill="1" applyBorder="1" applyAlignment="1">
      <alignment horizontal="center" vertical="center"/>
    </xf>
    <xf numFmtId="0" fontId="7" fillId="2" borderId="51" xfId="1" applyFont="1" applyFill="1" applyBorder="1" applyAlignment="1">
      <alignment horizontal="center" vertical="center"/>
    </xf>
    <xf numFmtId="0" fontId="7" fillId="2" borderId="54" xfId="1" applyFont="1" applyFill="1" applyBorder="1" applyAlignment="1">
      <alignment horizontal="center" vertical="center"/>
    </xf>
    <xf numFmtId="0" fontId="10" fillId="4" borderId="7" xfId="1" applyFont="1" applyFill="1" applyBorder="1" applyAlignment="1">
      <alignment horizontal="center" vertical="center" wrapText="1"/>
    </xf>
    <xf numFmtId="0" fontId="10" fillId="7" borderId="23" xfId="0" applyFont="1" applyFill="1" applyBorder="1" applyAlignment="1">
      <alignment horizontal="center" vertical="center"/>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79374</xdr:colOff>
      <xdr:row>23</xdr:row>
      <xdr:rowOff>142874</xdr:rowOff>
    </xdr:from>
    <xdr:to>
      <xdr:col>4</xdr:col>
      <xdr:colOff>1374321</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073695" y="16158481"/>
          <a:ext cx="1294947"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484909</xdr:colOff>
      <xdr:row>0</xdr:row>
      <xdr:rowOff>27214</xdr:rowOff>
    </xdr:from>
    <xdr:to>
      <xdr:col>5</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484909</xdr:colOff>
      <xdr:row>1</xdr:row>
      <xdr:rowOff>27214</xdr:rowOff>
    </xdr:from>
    <xdr:to>
      <xdr:col>5</xdr:col>
      <xdr:colOff>744682</xdr:colOff>
      <xdr:row>3</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7634" y="27214"/>
          <a:ext cx="1555173" cy="75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9525</xdr:colOff>
      <xdr:row>67</xdr:row>
      <xdr:rowOff>113866</xdr:rowOff>
    </xdr:from>
    <xdr:to>
      <xdr:col>6</xdr:col>
      <xdr:colOff>762000</xdr:colOff>
      <xdr:row>67</xdr:row>
      <xdr:rowOff>695324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43625" y="18116116"/>
          <a:ext cx="752475" cy="581458"/>
        </a:xfrm>
        <a:prstGeom prst="rect">
          <a:avLst/>
        </a:prstGeom>
      </xdr:spPr>
    </xdr:pic>
    <xdr:clientData/>
  </xdr:twoCellAnchor>
  <xdr:twoCellAnchor editAs="oneCell">
    <xdr:from>
      <xdr:col>18</xdr:col>
      <xdr:colOff>409576</xdr:colOff>
      <xdr:row>67</xdr:row>
      <xdr:rowOff>114300</xdr:rowOff>
    </xdr:from>
    <xdr:to>
      <xdr:col>19</xdr:col>
      <xdr:colOff>424142</xdr:colOff>
      <xdr:row>67</xdr:row>
      <xdr:rowOff>714374</xdr:rowOff>
    </xdr:to>
    <xdr:pic>
      <xdr:nvPicPr>
        <xdr:cNvPr id="4" name="Imagen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887701" y="18116550"/>
          <a:ext cx="776566" cy="6000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topLeftCell="A22" zoomScale="70" zoomScaleNormal="70" zoomScaleSheetLayoutView="70" workbookViewId="0">
      <selection activeCell="E25" sqref="E25"/>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146"/>
      <c r="B1" s="147"/>
      <c r="C1" s="148"/>
      <c r="D1" s="157" t="s">
        <v>0</v>
      </c>
      <c r="E1" s="158"/>
    </row>
    <row r="2" spans="1:5" ht="26.25" customHeight="1" x14ac:dyDescent="0.25">
      <c r="A2" s="149"/>
      <c r="B2" s="150"/>
      <c r="C2" s="151"/>
      <c r="D2" s="155" t="s">
        <v>1</v>
      </c>
      <c r="E2" s="156"/>
    </row>
    <row r="3" spans="1:5" ht="26.25" customHeight="1" thickBot="1" x14ac:dyDescent="0.3">
      <c r="A3" s="152"/>
      <c r="B3" s="153"/>
      <c r="C3" s="154"/>
      <c r="D3" s="134" t="s">
        <v>2</v>
      </c>
      <c r="E3" s="135"/>
    </row>
    <row r="4" spans="1:5" ht="33.75" customHeight="1" thickBot="1" x14ac:dyDescent="0.3">
      <c r="A4" s="131" t="s">
        <v>3</v>
      </c>
      <c r="B4" s="132"/>
      <c r="C4" s="132"/>
      <c r="D4" s="132"/>
      <c r="E4" s="133"/>
    </row>
    <row r="5" spans="1:5" ht="20.25" customHeight="1" x14ac:dyDescent="0.25">
      <c r="A5" s="136" t="s">
        <v>4</v>
      </c>
      <c r="B5" s="137"/>
      <c r="C5" s="138"/>
      <c r="D5" s="142" t="s">
        <v>5</v>
      </c>
      <c r="E5" s="144" t="s">
        <v>6</v>
      </c>
    </row>
    <row r="6" spans="1:5" ht="21.75" customHeight="1" x14ac:dyDescent="0.25">
      <c r="A6" s="139"/>
      <c r="B6" s="140"/>
      <c r="C6" s="141"/>
      <c r="D6" s="143"/>
      <c r="E6" s="145"/>
    </row>
    <row r="7" spans="1:5" ht="49.5" customHeight="1" x14ac:dyDescent="0.25">
      <c r="A7" s="87" t="s">
        <v>7</v>
      </c>
      <c r="B7" s="88"/>
      <c r="C7" s="88"/>
      <c r="D7" s="59" t="s">
        <v>8</v>
      </c>
      <c r="E7" s="60" t="s">
        <v>9</v>
      </c>
    </row>
    <row r="8" spans="1:5" ht="45.75" customHeight="1" x14ac:dyDescent="0.25">
      <c r="A8" s="87" t="s">
        <v>10</v>
      </c>
      <c r="B8" s="88"/>
      <c r="C8" s="88"/>
      <c r="D8" s="59" t="s">
        <v>11</v>
      </c>
      <c r="E8" s="60" t="s">
        <v>9</v>
      </c>
    </row>
    <row r="9" spans="1:5" ht="57" customHeight="1" x14ac:dyDescent="0.25">
      <c r="A9" s="87" t="s">
        <v>12</v>
      </c>
      <c r="B9" s="88"/>
      <c r="C9" s="88"/>
      <c r="D9" s="59" t="s">
        <v>13</v>
      </c>
      <c r="E9" s="60" t="s">
        <v>14</v>
      </c>
    </row>
    <row r="10" spans="1:5" ht="60" customHeight="1" x14ac:dyDescent="0.25">
      <c r="A10" s="87" t="s">
        <v>15</v>
      </c>
      <c r="B10" s="88"/>
      <c r="C10" s="88"/>
      <c r="D10" s="59" t="s">
        <v>16</v>
      </c>
      <c r="E10" s="60" t="s">
        <v>17</v>
      </c>
    </row>
    <row r="11" spans="1:5" ht="87" customHeight="1" x14ac:dyDescent="0.25">
      <c r="A11" s="87" t="s">
        <v>18</v>
      </c>
      <c r="B11" s="88"/>
      <c r="C11" s="88"/>
      <c r="D11" s="59" t="s">
        <v>19</v>
      </c>
      <c r="E11" s="60" t="s">
        <v>20</v>
      </c>
    </row>
    <row r="12" spans="1:5" ht="105" customHeight="1" x14ac:dyDescent="0.25">
      <c r="A12" s="87" t="s">
        <v>21</v>
      </c>
      <c r="B12" s="88"/>
      <c r="C12" s="88"/>
      <c r="D12" s="59" t="s">
        <v>22</v>
      </c>
      <c r="E12" s="61" t="s">
        <v>23</v>
      </c>
    </row>
    <row r="13" spans="1:5" s="62" customFormat="1" ht="26.25" customHeight="1" x14ac:dyDescent="0.25">
      <c r="A13" s="89" t="s">
        <v>24</v>
      </c>
      <c r="B13" s="90"/>
      <c r="C13" s="90"/>
      <c r="D13" s="90"/>
      <c r="E13" s="91"/>
    </row>
    <row r="14" spans="1:5" ht="58.5" customHeight="1" x14ac:dyDescent="0.25">
      <c r="A14" s="87" t="s">
        <v>25</v>
      </c>
      <c r="B14" s="88"/>
      <c r="C14" s="88"/>
      <c r="D14" s="59" t="s">
        <v>26</v>
      </c>
      <c r="E14" s="63" t="s">
        <v>27</v>
      </c>
    </row>
    <row r="15" spans="1:5" ht="87.75" customHeight="1" x14ac:dyDescent="0.25">
      <c r="A15" s="87" t="s">
        <v>28</v>
      </c>
      <c r="B15" s="88"/>
      <c r="C15" s="88"/>
      <c r="D15" s="59" t="s">
        <v>29</v>
      </c>
      <c r="E15" s="60" t="s">
        <v>30</v>
      </c>
    </row>
    <row r="16" spans="1:5" ht="66" customHeight="1" x14ac:dyDescent="0.25">
      <c r="A16" s="92" t="s">
        <v>31</v>
      </c>
      <c r="B16" s="93"/>
      <c r="C16" s="93"/>
      <c r="D16" s="59" t="s">
        <v>32</v>
      </c>
      <c r="E16" s="60" t="s">
        <v>33</v>
      </c>
    </row>
    <row r="17" spans="1:5" ht="74.25" customHeight="1" x14ac:dyDescent="0.25">
      <c r="A17" s="87" t="s">
        <v>34</v>
      </c>
      <c r="B17" s="88"/>
      <c r="C17" s="88"/>
      <c r="D17" s="59" t="s">
        <v>35</v>
      </c>
      <c r="E17" s="63" t="s">
        <v>36</v>
      </c>
    </row>
    <row r="18" spans="1:5" ht="59.25" customHeight="1" x14ac:dyDescent="0.25">
      <c r="A18" s="92" t="s">
        <v>37</v>
      </c>
      <c r="B18" s="113"/>
      <c r="C18" s="64" t="s">
        <v>38</v>
      </c>
      <c r="D18" s="114" t="s">
        <v>39</v>
      </c>
      <c r="E18" s="115"/>
    </row>
    <row r="19" spans="1:5" ht="62.25" customHeight="1" x14ac:dyDescent="0.25">
      <c r="A19" s="92"/>
      <c r="B19" s="113"/>
      <c r="C19" s="64" t="s">
        <v>40</v>
      </c>
      <c r="D19" s="114"/>
      <c r="E19" s="116"/>
    </row>
    <row r="20" spans="1:5" ht="69.75" customHeight="1" x14ac:dyDescent="0.25">
      <c r="A20" s="100" t="s">
        <v>41</v>
      </c>
      <c r="B20" s="101"/>
      <c r="C20" s="58" t="s">
        <v>42</v>
      </c>
      <c r="D20" s="104" t="s">
        <v>43</v>
      </c>
      <c r="E20" s="106"/>
    </row>
    <row r="21" spans="1:5" ht="57.75" customHeight="1" x14ac:dyDescent="0.25">
      <c r="A21" s="102"/>
      <c r="B21" s="103"/>
      <c r="C21" s="58" t="s">
        <v>44</v>
      </c>
      <c r="D21" s="105"/>
      <c r="E21" s="107"/>
    </row>
    <row r="22" spans="1:5" ht="69.75" customHeight="1" x14ac:dyDescent="0.25">
      <c r="A22" s="92" t="s">
        <v>45</v>
      </c>
      <c r="B22" s="108" t="s">
        <v>46</v>
      </c>
      <c r="C22" s="66" t="s">
        <v>47</v>
      </c>
      <c r="D22" s="67" t="s">
        <v>48</v>
      </c>
      <c r="E22" s="63" t="s">
        <v>49</v>
      </c>
    </row>
    <row r="23" spans="1:5" ht="69" customHeight="1" x14ac:dyDescent="0.25">
      <c r="A23" s="92"/>
      <c r="B23" s="109"/>
      <c r="C23" s="66" t="s">
        <v>50</v>
      </c>
      <c r="D23" s="67" t="s">
        <v>51</v>
      </c>
      <c r="E23" s="63" t="s">
        <v>52</v>
      </c>
    </row>
    <row r="24" spans="1:5" ht="93" customHeight="1" x14ac:dyDescent="0.25">
      <c r="A24" s="92"/>
      <c r="B24" s="109"/>
      <c r="C24" s="66" t="s">
        <v>53</v>
      </c>
      <c r="D24" s="67" t="s">
        <v>54</v>
      </c>
      <c r="E24" s="63"/>
    </row>
    <row r="25" spans="1:5" ht="65.25" customHeight="1" x14ac:dyDescent="0.25">
      <c r="A25" s="92"/>
      <c r="B25" s="109"/>
      <c r="C25" s="68" t="s">
        <v>55</v>
      </c>
      <c r="D25" s="67" t="s">
        <v>56</v>
      </c>
      <c r="E25" s="63" t="s">
        <v>52</v>
      </c>
    </row>
    <row r="26" spans="1:5" ht="70.5" customHeight="1" x14ac:dyDescent="0.25">
      <c r="A26" s="92"/>
      <c r="B26" s="109"/>
      <c r="C26" s="68" t="s">
        <v>57</v>
      </c>
      <c r="D26" s="67" t="s">
        <v>58</v>
      </c>
      <c r="E26" s="63" t="s">
        <v>59</v>
      </c>
    </row>
    <row r="27" spans="1:5" ht="69.75" customHeight="1" x14ac:dyDescent="0.25">
      <c r="A27" s="92"/>
      <c r="B27" s="110"/>
      <c r="C27" s="68" t="s">
        <v>60</v>
      </c>
      <c r="D27" s="67" t="s">
        <v>61</v>
      </c>
      <c r="E27" s="63" t="s">
        <v>62</v>
      </c>
    </row>
    <row r="28" spans="1:5" ht="57.75" customHeight="1" x14ac:dyDescent="0.25">
      <c r="A28" s="92"/>
      <c r="B28" s="111" t="s">
        <v>63</v>
      </c>
      <c r="C28" s="66" t="s">
        <v>64</v>
      </c>
      <c r="D28" s="67" t="s">
        <v>65</v>
      </c>
      <c r="E28" s="63" t="s">
        <v>66</v>
      </c>
    </row>
    <row r="29" spans="1:5" ht="57.75" customHeight="1" x14ac:dyDescent="0.25">
      <c r="A29" s="92"/>
      <c r="B29" s="112"/>
      <c r="C29" s="66" t="s">
        <v>67</v>
      </c>
      <c r="D29" s="67" t="s">
        <v>68</v>
      </c>
      <c r="E29" s="63" t="s">
        <v>52</v>
      </c>
    </row>
    <row r="30" spans="1:5" ht="86.25" customHeight="1" x14ac:dyDescent="0.25">
      <c r="A30" s="117" t="s">
        <v>44</v>
      </c>
      <c r="B30" s="93"/>
      <c r="C30" s="64" t="s">
        <v>69</v>
      </c>
      <c r="D30" s="69" t="s">
        <v>70</v>
      </c>
      <c r="E30" s="70" t="s">
        <v>71</v>
      </c>
    </row>
    <row r="31" spans="1:5" ht="89.25" customHeight="1" x14ac:dyDescent="0.25">
      <c r="A31" s="117"/>
      <c r="B31" s="93"/>
      <c r="C31" s="65" t="s">
        <v>72</v>
      </c>
      <c r="D31" s="69" t="s">
        <v>73</v>
      </c>
      <c r="E31" s="63" t="s">
        <v>74</v>
      </c>
    </row>
    <row r="32" spans="1:5" ht="84" customHeight="1" x14ac:dyDescent="0.25">
      <c r="A32" s="117"/>
      <c r="B32" s="93"/>
      <c r="C32" s="65" t="s">
        <v>75</v>
      </c>
      <c r="D32" s="69" t="s">
        <v>76</v>
      </c>
      <c r="E32" s="63" t="s">
        <v>77</v>
      </c>
    </row>
    <row r="33" spans="1:5" x14ac:dyDescent="0.25">
      <c r="A33" s="100" t="s">
        <v>78</v>
      </c>
      <c r="B33" s="101"/>
      <c r="C33" s="71" t="s">
        <v>79</v>
      </c>
      <c r="D33" s="120" t="s">
        <v>80</v>
      </c>
      <c r="E33" s="123"/>
    </row>
    <row r="34" spans="1:5" ht="42.75" customHeight="1" x14ac:dyDescent="0.25">
      <c r="A34" s="118"/>
      <c r="B34" s="119"/>
      <c r="C34" s="64" t="s">
        <v>81</v>
      </c>
      <c r="D34" s="121"/>
      <c r="E34" s="123"/>
    </row>
    <row r="35" spans="1:5" ht="36" customHeight="1" x14ac:dyDescent="0.25">
      <c r="A35" s="118"/>
      <c r="B35" s="119"/>
      <c r="C35" s="64" t="s">
        <v>82</v>
      </c>
      <c r="D35" s="121"/>
      <c r="E35" s="123"/>
    </row>
    <row r="36" spans="1:5" ht="34.5" customHeight="1" x14ac:dyDescent="0.25">
      <c r="A36" s="118"/>
      <c r="B36" s="119"/>
      <c r="C36" s="64" t="s">
        <v>83</v>
      </c>
      <c r="D36" s="121"/>
      <c r="E36" s="123"/>
    </row>
    <row r="37" spans="1:5" ht="28.5" customHeight="1" x14ac:dyDescent="0.25">
      <c r="A37" s="102"/>
      <c r="B37" s="103"/>
      <c r="C37" s="65" t="s">
        <v>84</v>
      </c>
      <c r="D37" s="122"/>
      <c r="E37" s="123"/>
    </row>
    <row r="38" spans="1:5" ht="45" customHeight="1" x14ac:dyDescent="0.25">
      <c r="A38" s="92" t="s">
        <v>85</v>
      </c>
      <c r="B38" s="113"/>
      <c r="C38" s="64" t="s">
        <v>86</v>
      </c>
      <c r="D38" s="94" t="s">
        <v>87</v>
      </c>
      <c r="E38" s="97"/>
    </row>
    <row r="39" spans="1:5" ht="45" customHeight="1" x14ac:dyDescent="0.25">
      <c r="A39" s="92"/>
      <c r="B39" s="113"/>
      <c r="C39" s="64" t="s">
        <v>88</v>
      </c>
      <c r="D39" s="95"/>
      <c r="E39" s="98"/>
    </row>
    <row r="40" spans="1:5" ht="37.5" customHeight="1" x14ac:dyDescent="0.25">
      <c r="A40" s="92"/>
      <c r="B40" s="113"/>
      <c r="C40" s="64" t="s">
        <v>89</v>
      </c>
      <c r="D40" s="96"/>
      <c r="E40" s="99"/>
    </row>
    <row r="41" spans="1:5" ht="35.25" customHeight="1" x14ac:dyDescent="0.25">
      <c r="A41" s="92" t="s">
        <v>90</v>
      </c>
      <c r="B41" s="113"/>
      <c r="C41" s="64" t="s">
        <v>91</v>
      </c>
      <c r="D41" s="94" t="s">
        <v>92</v>
      </c>
      <c r="E41" s="129"/>
    </row>
    <row r="42" spans="1:5" ht="35.25" customHeight="1" x14ac:dyDescent="0.25">
      <c r="A42" s="92"/>
      <c r="B42" s="113"/>
      <c r="C42" s="64" t="s">
        <v>93</v>
      </c>
      <c r="D42" s="95"/>
      <c r="E42" s="98"/>
    </row>
    <row r="43" spans="1:5" ht="35.25" customHeight="1" x14ac:dyDescent="0.25">
      <c r="A43" s="92"/>
      <c r="B43" s="113"/>
      <c r="C43" s="64" t="s">
        <v>94</v>
      </c>
      <c r="D43" s="95"/>
      <c r="E43" s="98"/>
    </row>
    <row r="44" spans="1:5" ht="35.25" customHeight="1" x14ac:dyDescent="0.25">
      <c r="A44" s="92"/>
      <c r="B44" s="113"/>
      <c r="C44" s="66" t="s">
        <v>95</v>
      </c>
      <c r="D44" s="96"/>
      <c r="E44" s="99"/>
    </row>
    <row r="45" spans="1:5" ht="17.25" customHeight="1" x14ac:dyDescent="0.25">
      <c r="A45" s="92" t="s">
        <v>96</v>
      </c>
      <c r="B45" s="93"/>
      <c r="C45" s="64" t="s">
        <v>97</v>
      </c>
      <c r="D45" s="130" t="s">
        <v>98</v>
      </c>
      <c r="E45" s="115" t="s">
        <v>99</v>
      </c>
    </row>
    <row r="46" spans="1:5" ht="17.25" customHeight="1" x14ac:dyDescent="0.25">
      <c r="A46" s="117"/>
      <c r="B46" s="93"/>
      <c r="C46" s="64" t="s">
        <v>100</v>
      </c>
      <c r="D46" s="130"/>
      <c r="E46" s="115"/>
    </row>
    <row r="47" spans="1:5" ht="17.25" customHeight="1" x14ac:dyDescent="0.25">
      <c r="A47" s="117"/>
      <c r="B47" s="93"/>
      <c r="C47" s="64" t="s">
        <v>101</v>
      </c>
      <c r="D47" s="130"/>
      <c r="E47" s="115"/>
    </row>
    <row r="48" spans="1:5" ht="17.25" customHeight="1" x14ac:dyDescent="0.25">
      <c r="A48" s="117"/>
      <c r="B48" s="93"/>
      <c r="C48" s="64" t="s">
        <v>102</v>
      </c>
      <c r="D48" s="130"/>
      <c r="E48" s="115"/>
    </row>
    <row r="49" spans="1:5" ht="42.75" customHeight="1" x14ac:dyDescent="0.25">
      <c r="A49" s="92" t="s">
        <v>103</v>
      </c>
      <c r="B49" s="113"/>
      <c r="C49" s="64" t="s">
        <v>104</v>
      </c>
      <c r="D49" s="94" t="s">
        <v>105</v>
      </c>
      <c r="E49" s="97"/>
    </row>
    <row r="50" spans="1:5" ht="42.75" customHeight="1" x14ac:dyDescent="0.25">
      <c r="A50" s="92"/>
      <c r="B50" s="113"/>
      <c r="C50" s="65" t="s">
        <v>106</v>
      </c>
      <c r="D50" s="95"/>
      <c r="E50" s="98"/>
    </row>
    <row r="51" spans="1:5" ht="42.75" customHeight="1" x14ac:dyDescent="0.25">
      <c r="A51" s="92"/>
      <c r="B51" s="113"/>
      <c r="C51" s="65" t="str">
        <f>CONCATENATE(C49," Y ",C50)</f>
        <v>DDHH Y DIH</v>
      </c>
      <c r="D51" s="96"/>
      <c r="E51" s="99"/>
    </row>
    <row r="52" spans="1:5" ht="151.5" customHeight="1" x14ac:dyDescent="0.25">
      <c r="A52" s="117" t="s">
        <v>107</v>
      </c>
      <c r="B52" s="93"/>
      <c r="C52" s="93"/>
      <c r="D52" s="69" t="s">
        <v>108</v>
      </c>
      <c r="E52" s="63" t="s">
        <v>109</v>
      </c>
    </row>
    <row r="53" spans="1:5" ht="24" customHeight="1" x14ac:dyDescent="0.25">
      <c r="A53" s="126" t="s">
        <v>110</v>
      </c>
      <c r="B53" s="127"/>
      <c r="C53" s="127"/>
      <c r="D53" s="127"/>
      <c r="E53" s="128"/>
    </row>
    <row r="54" spans="1:5" ht="83.25" customHeight="1" x14ac:dyDescent="0.25">
      <c r="A54" s="117" t="s">
        <v>111</v>
      </c>
      <c r="B54" s="93"/>
      <c r="C54" s="93"/>
      <c r="D54" s="69" t="s">
        <v>112</v>
      </c>
      <c r="E54" s="72" t="s">
        <v>113</v>
      </c>
    </row>
    <row r="55" spans="1:5" ht="83.25" customHeight="1" x14ac:dyDescent="0.25">
      <c r="A55" s="117" t="s">
        <v>114</v>
      </c>
      <c r="B55" s="93"/>
      <c r="C55" s="93"/>
      <c r="D55" s="69" t="s">
        <v>115</v>
      </c>
      <c r="E55" s="72" t="s">
        <v>116</v>
      </c>
    </row>
    <row r="56" spans="1:5" ht="84" customHeight="1" thickBot="1" x14ac:dyDescent="0.3">
      <c r="A56" s="124" t="s">
        <v>117</v>
      </c>
      <c r="B56" s="125"/>
      <c r="C56" s="125"/>
      <c r="D56" s="73" t="s">
        <v>118</v>
      </c>
      <c r="E56" s="74" t="s">
        <v>119</v>
      </c>
    </row>
  </sheetData>
  <mergeCells count="49">
    <mergeCell ref="A4:E4"/>
    <mergeCell ref="D3:E3"/>
    <mergeCell ref="A5:C6"/>
    <mergeCell ref="D5:D6"/>
    <mergeCell ref="E5:E6"/>
    <mergeCell ref="A1:C3"/>
    <mergeCell ref="D2:E2"/>
    <mergeCell ref="D1:E1"/>
    <mergeCell ref="A38:B40"/>
    <mergeCell ref="A55:C55"/>
    <mergeCell ref="A41:B44"/>
    <mergeCell ref="D41:D44"/>
    <mergeCell ref="E41:E44"/>
    <mergeCell ref="A45:B48"/>
    <mergeCell ref="D45:D48"/>
    <mergeCell ref="E45:E48"/>
    <mergeCell ref="A56:C56"/>
    <mergeCell ref="A49:B51"/>
    <mergeCell ref="D49:D51"/>
    <mergeCell ref="E49:E51"/>
    <mergeCell ref="A52:C52"/>
    <mergeCell ref="A53:E53"/>
    <mergeCell ref="A54:C54"/>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7:C7"/>
    <mergeCell ref="A8:C8"/>
    <mergeCell ref="A9:C9"/>
    <mergeCell ref="A10:C10"/>
    <mergeCell ref="A11:C11"/>
    <mergeCell ref="A12:C12"/>
    <mergeCell ref="A13:E13"/>
    <mergeCell ref="A14:C14"/>
    <mergeCell ref="A15:C15"/>
    <mergeCell ref="A16:C16"/>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AG59"/>
  <sheetViews>
    <sheetView showGridLines="0" topLeftCell="A19" zoomScale="78" zoomScaleNormal="78" zoomScaleSheetLayoutView="40" workbookViewId="0">
      <selection activeCell="C1" sqref="C1:AG59"/>
    </sheetView>
  </sheetViews>
  <sheetFormatPr baseColWidth="10" defaultColWidth="11.42578125" defaultRowHeight="15.75" x14ac:dyDescent="0.25"/>
  <cols>
    <col min="1" max="1" width="8.7109375" style="4" customWidth="1"/>
    <col min="2" max="2" width="7.5703125" style="4" customWidth="1"/>
    <col min="3" max="3" width="11.42578125" style="4"/>
    <col min="4" max="4" width="13.5703125" style="4" customWidth="1"/>
    <col min="5" max="5" width="19.42578125" style="4" customWidth="1"/>
    <col min="6" max="6" width="41.42578125" style="4" customWidth="1"/>
    <col min="7" max="7" width="14.28515625" style="4" customWidth="1"/>
    <col min="8" max="8" width="15.7109375" style="4" customWidth="1"/>
    <col min="9" max="9" width="18.42578125" style="4" customWidth="1"/>
    <col min="10" max="10" width="11.42578125" style="4"/>
    <col min="11" max="11" width="16.42578125" style="4" customWidth="1"/>
    <col min="12" max="12" width="14" style="4" customWidth="1"/>
    <col min="13" max="17" width="11.42578125" style="4"/>
    <col min="18" max="18" width="18.5703125" style="4" customWidth="1"/>
    <col min="19" max="19" width="18.7109375" style="4" customWidth="1"/>
    <col min="20" max="20" width="23.140625" style="4" customWidth="1"/>
    <col min="21" max="21" width="18.28515625" style="4" customWidth="1"/>
    <col min="22" max="22" width="28.7109375" style="4" customWidth="1"/>
    <col min="23" max="23" width="29" style="4" customWidth="1"/>
    <col min="24" max="24" width="26.140625" style="4" customWidth="1"/>
    <col min="25" max="25" width="17" style="4" customWidth="1"/>
    <col min="26" max="26" width="16.140625" style="4" customWidth="1"/>
    <col min="27" max="27" width="15.28515625" style="4" customWidth="1"/>
    <col min="28" max="28" width="20.7109375" style="4" customWidth="1"/>
    <col min="29" max="29" width="26.7109375" style="4" customWidth="1"/>
    <col min="30" max="32" width="11.42578125" style="4"/>
    <col min="33" max="33" width="24.85546875" style="4" customWidth="1"/>
    <col min="34" max="16384" width="11.42578125" style="4"/>
  </cols>
  <sheetData>
    <row r="1" spans="3:33" ht="21.75" customHeight="1" x14ac:dyDescent="0.25">
      <c r="C1" s="198"/>
      <c r="D1" s="199"/>
      <c r="E1" s="199"/>
      <c r="F1" s="199"/>
      <c r="G1" s="199"/>
      <c r="H1" s="200"/>
      <c r="I1" s="207" t="s">
        <v>0</v>
      </c>
      <c r="J1" s="208"/>
      <c r="K1" s="208"/>
      <c r="L1" s="208"/>
      <c r="M1" s="208"/>
      <c r="N1" s="208"/>
      <c r="O1" s="208"/>
      <c r="P1" s="208"/>
      <c r="Q1" s="208"/>
      <c r="R1" s="208"/>
      <c r="S1" s="208"/>
      <c r="T1" s="208"/>
      <c r="U1" s="208"/>
      <c r="V1" s="208"/>
      <c r="W1" s="208"/>
      <c r="X1" s="208"/>
      <c r="Y1" s="208"/>
      <c r="Z1" s="208"/>
      <c r="AA1" s="209"/>
      <c r="AB1" s="210" t="s">
        <v>120</v>
      </c>
      <c r="AC1" s="211"/>
      <c r="AD1" s="211"/>
      <c r="AE1" s="211"/>
      <c r="AF1" s="211"/>
      <c r="AG1" s="212"/>
    </row>
    <row r="2" spans="3:33" ht="21.75" customHeight="1" x14ac:dyDescent="0.25">
      <c r="C2" s="201"/>
      <c r="D2" s="202"/>
      <c r="E2" s="202"/>
      <c r="F2" s="202"/>
      <c r="G2" s="202"/>
      <c r="H2" s="203"/>
      <c r="I2" s="213" t="s">
        <v>1</v>
      </c>
      <c r="J2" s="161"/>
      <c r="K2" s="161"/>
      <c r="L2" s="161"/>
      <c r="M2" s="161"/>
      <c r="N2" s="161"/>
      <c r="O2" s="161"/>
      <c r="P2" s="161"/>
      <c r="Q2" s="161"/>
      <c r="R2" s="161"/>
      <c r="S2" s="161"/>
      <c r="T2" s="161"/>
      <c r="U2" s="161"/>
      <c r="V2" s="161"/>
      <c r="W2" s="161"/>
      <c r="X2" s="161"/>
      <c r="Y2" s="161"/>
      <c r="Z2" s="161"/>
      <c r="AA2" s="162"/>
      <c r="AB2" s="214" t="s">
        <v>121</v>
      </c>
      <c r="AC2" s="215"/>
      <c r="AD2" s="215"/>
      <c r="AE2" s="215"/>
      <c r="AF2" s="215"/>
      <c r="AG2" s="216"/>
    </row>
    <row r="3" spans="3:33" ht="21.75" customHeight="1" thickBot="1" x14ac:dyDescent="0.3">
      <c r="C3" s="204"/>
      <c r="D3" s="205"/>
      <c r="E3" s="205"/>
      <c r="F3" s="205"/>
      <c r="G3" s="205"/>
      <c r="H3" s="206"/>
      <c r="I3" s="217" t="s">
        <v>2</v>
      </c>
      <c r="J3" s="218"/>
      <c r="K3" s="218"/>
      <c r="L3" s="218"/>
      <c r="M3" s="218"/>
      <c r="N3" s="218"/>
      <c r="O3" s="218"/>
      <c r="P3" s="218"/>
      <c r="Q3" s="218"/>
      <c r="R3" s="218"/>
      <c r="S3" s="218"/>
      <c r="T3" s="218"/>
      <c r="U3" s="218"/>
      <c r="V3" s="218"/>
      <c r="W3" s="218"/>
      <c r="X3" s="218"/>
      <c r="Y3" s="218"/>
      <c r="Z3" s="218"/>
      <c r="AA3" s="219"/>
      <c r="AB3" s="220" t="s">
        <v>122</v>
      </c>
      <c r="AC3" s="221"/>
      <c r="AD3" s="221"/>
      <c r="AE3" s="221"/>
      <c r="AF3" s="221"/>
      <c r="AG3" s="222"/>
    </row>
    <row r="4" spans="3:33" ht="16.5" thickBot="1" x14ac:dyDescent="0.3">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row>
    <row r="5" spans="3:33" x14ac:dyDescent="0.25">
      <c r="C5" s="234" t="s">
        <v>123</v>
      </c>
      <c r="D5" s="235"/>
      <c r="E5" s="235"/>
      <c r="F5" s="236"/>
      <c r="G5" s="236"/>
      <c r="H5" s="236"/>
      <c r="I5" s="236"/>
      <c r="J5" s="236"/>
      <c r="K5" s="236"/>
      <c r="L5" s="236"/>
      <c r="M5" s="236"/>
      <c r="N5" s="236"/>
      <c r="O5" s="236"/>
      <c r="P5" s="236"/>
      <c r="Q5" s="236"/>
      <c r="R5" s="236"/>
      <c r="S5" s="236"/>
      <c r="T5" s="236"/>
      <c r="U5" s="236"/>
      <c r="V5" s="236"/>
      <c r="W5" s="236"/>
      <c r="X5" s="237"/>
      <c r="AD5" s="223" t="s">
        <v>124</v>
      </c>
      <c r="AE5" s="224"/>
      <c r="AF5" s="224"/>
      <c r="AG5" s="225"/>
    </row>
    <row r="6" spans="3:33" ht="15" customHeight="1" x14ac:dyDescent="0.25">
      <c r="C6" s="167" t="s">
        <v>10</v>
      </c>
      <c r="D6" s="168"/>
      <c r="E6" s="168"/>
      <c r="F6" s="241"/>
      <c r="G6" s="241"/>
      <c r="H6" s="241"/>
      <c r="I6" s="241"/>
      <c r="J6" s="241"/>
      <c r="K6" s="241"/>
      <c r="L6" s="241"/>
      <c r="M6" s="241"/>
      <c r="N6" s="241"/>
      <c r="O6" s="241"/>
      <c r="P6" s="241"/>
      <c r="Q6" s="241"/>
      <c r="R6" s="241"/>
      <c r="S6" s="241"/>
      <c r="T6" s="241"/>
      <c r="U6" s="241"/>
      <c r="V6" s="241"/>
      <c r="W6" s="241"/>
      <c r="X6" s="242"/>
      <c r="AD6" s="190" t="s">
        <v>125</v>
      </c>
      <c r="AE6" s="163" t="s">
        <v>126</v>
      </c>
      <c r="AF6" s="163" t="s">
        <v>127</v>
      </c>
      <c r="AG6" s="229" t="s">
        <v>128</v>
      </c>
    </row>
    <row r="7" spans="3:33" x14ac:dyDescent="0.25">
      <c r="C7" s="167" t="s">
        <v>12</v>
      </c>
      <c r="D7" s="168"/>
      <c r="E7" s="168"/>
      <c r="F7" s="241"/>
      <c r="G7" s="241"/>
      <c r="H7" s="241"/>
      <c r="I7" s="241"/>
      <c r="J7" s="241"/>
      <c r="K7" s="241"/>
      <c r="L7" s="241"/>
      <c r="M7" s="241"/>
      <c r="N7" s="241"/>
      <c r="O7" s="241"/>
      <c r="P7" s="241"/>
      <c r="Q7" s="241"/>
      <c r="R7" s="241"/>
      <c r="S7" s="241"/>
      <c r="T7" s="241"/>
      <c r="U7" s="241"/>
      <c r="V7" s="241"/>
      <c r="W7" s="241"/>
      <c r="X7" s="242"/>
      <c r="AD7" s="191"/>
      <c r="AE7" s="192"/>
      <c r="AF7" s="192"/>
      <c r="AG7" s="230"/>
    </row>
    <row r="8" spans="3:33" x14ac:dyDescent="0.25">
      <c r="C8" s="167" t="s">
        <v>129</v>
      </c>
      <c r="D8" s="168"/>
      <c r="E8" s="168"/>
      <c r="F8" s="241"/>
      <c r="G8" s="241"/>
      <c r="H8" s="241"/>
      <c r="I8" s="241"/>
      <c r="J8" s="241"/>
      <c r="K8" s="241"/>
      <c r="L8" s="241"/>
      <c r="M8" s="241"/>
      <c r="N8" s="241"/>
      <c r="O8" s="241"/>
      <c r="P8" s="241"/>
      <c r="Q8" s="241"/>
      <c r="R8" s="241"/>
      <c r="S8" s="241"/>
      <c r="T8" s="241"/>
      <c r="U8" s="241"/>
      <c r="V8" s="241"/>
      <c r="W8" s="241"/>
      <c r="X8" s="242"/>
      <c r="AD8" s="190">
        <v>2026</v>
      </c>
      <c r="AE8" s="163">
        <v>4</v>
      </c>
      <c r="AF8" s="163">
        <v>23</v>
      </c>
      <c r="AG8" s="165"/>
    </row>
    <row r="9" spans="3:33" ht="16.5" thickBot="1" x14ac:dyDescent="0.3">
      <c r="C9" s="243" t="s">
        <v>130</v>
      </c>
      <c r="D9" s="244"/>
      <c r="E9" s="244"/>
      <c r="F9" s="245"/>
      <c r="G9" s="245"/>
      <c r="H9" s="245"/>
      <c r="I9" s="245"/>
      <c r="J9" s="245"/>
      <c r="K9" s="245"/>
      <c r="L9" s="245"/>
      <c r="M9" s="245"/>
      <c r="N9" s="245"/>
      <c r="O9" s="245"/>
      <c r="P9" s="245"/>
      <c r="Q9" s="245"/>
      <c r="R9" s="245"/>
      <c r="S9" s="245"/>
      <c r="T9" s="245"/>
      <c r="U9" s="245"/>
      <c r="V9" s="245"/>
      <c r="W9" s="245"/>
      <c r="X9" s="246"/>
      <c r="AD9" s="228"/>
      <c r="AE9" s="164"/>
      <c r="AF9" s="164"/>
      <c r="AG9" s="166"/>
    </row>
    <row r="10" spans="3:33" ht="7.5" customHeight="1" thickBot="1" x14ac:dyDescent="0.3">
      <c r="J10" s="57"/>
      <c r="K10" s="57"/>
      <c r="L10" s="57"/>
      <c r="M10" s="57"/>
      <c r="N10" s="57"/>
      <c r="O10" s="57"/>
      <c r="P10" s="57"/>
      <c r="Q10" s="57"/>
      <c r="R10" s="57"/>
    </row>
    <row r="11" spans="3:33" x14ac:dyDescent="0.25">
      <c r="C11" s="226" t="s">
        <v>131</v>
      </c>
      <c r="D11" s="193" t="s">
        <v>132</v>
      </c>
      <c r="E11" s="193" t="s">
        <v>133</v>
      </c>
      <c r="F11" s="193" t="s">
        <v>34</v>
      </c>
      <c r="G11" s="193" t="s">
        <v>134</v>
      </c>
      <c r="H11" s="193"/>
      <c r="I11" s="193" t="s">
        <v>135</v>
      </c>
      <c r="J11" s="193" t="s">
        <v>136</v>
      </c>
      <c r="K11" s="193"/>
      <c r="L11" s="193"/>
      <c r="M11" s="193"/>
      <c r="N11" s="193"/>
      <c r="O11" s="193"/>
      <c r="P11" s="193"/>
      <c r="Q11" s="193"/>
      <c r="R11" s="193"/>
      <c r="S11" s="193" t="s">
        <v>137</v>
      </c>
      <c r="T11" s="193"/>
      <c r="U11" s="193"/>
      <c r="V11" s="193" t="s">
        <v>138</v>
      </c>
      <c r="W11" s="193" t="s">
        <v>139</v>
      </c>
      <c r="X11" s="193" t="s">
        <v>90</v>
      </c>
      <c r="Y11" s="193" t="s">
        <v>96</v>
      </c>
      <c r="Z11" s="193"/>
      <c r="AA11" s="193"/>
      <c r="AB11" s="193"/>
      <c r="AC11" s="195" t="s">
        <v>103</v>
      </c>
      <c r="AD11" s="193" t="s">
        <v>107</v>
      </c>
      <c r="AE11" s="193"/>
      <c r="AF11" s="193"/>
      <c r="AG11" s="232"/>
    </row>
    <row r="12" spans="3:33" x14ac:dyDescent="0.25">
      <c r="C12" s="227"/>
      <c r="D12" s="194"/>
      <c r="E12" s="194"/>
      <c r="F12" s="194"/>
      <c r="G12" s="194"/>
      <c r="H12" s="194"/>
      <c r="I12" s="194"/>
      <c r="J12" s="194" t="s">
        <v>140</v>
      </c>
      <c r="K12" s="194"/>
      <c r="L12" s="194"/>
      <c r="M12" s="194"/>
      <c r="N12" s="194"/>
      <c r="O12" s="194"/>
      <c r="P12" s="194"/>
      <c r="Q12" s="194"/>
      <c r="R12" s="194"/>
      <c r="S12" s="194"/>
      <c r="T12" s="194"/>
      <c r="U12" s="194"/>
      <c r="V12" s="194"/>
      <c r="W12" s="194"/>
      <c r="X12" s="194"/>
      <c r="Y12" s="194"/>
      <c r="Z12" s="194"/>
      <c r="AA12" s="194"/>
      <c r="AB12" s="194"/>
      <c r="AC12" s="196"/>
      <c r="AD12" s="194"/>
      <c r="AE12" s="194"/>
      <c r="AF12" s="194"/>
      <c r="AG12" s="233"/>
    </row>
    <row r="13" spans="3:33" x14ac:dyDescent="0.25">
      <c r="C13" s="227"/>
      <c r="D13" s="194"/>
      <c r="E13" s="194"/>
      <c r="F13" s="194"/>
      <c r="G13" s="194"/>
      <c r="H13" s="194"/>
      <c r="I13" s="194"/>
      <c r="J13" s="238" t="s">
        <v>46</v>
      </c>
      <c r="K13" s="239"/>
      <c r="L13" s="239"/>
      <c r="M13" s="239"/>
      <c r="N13" s="239"/>
      <c r="O13" s="239"/>
      <c r="P13" s="240"/>
      <c r="Q13" s="194" t="s">
        <v>63</v>
      </c>
      <c r="R13" s="194"/>
      <c r="S13" s="231" t="s">
        <v>141</v>
      </c>
      <c r="T13" s="231" t="s">
        <v>142</v>
      </c>
      <c r="U13" s="231" t="s">
        <v>143</v>
      </c>
      <c r="V13" s="194"/>
      <c r="W13" s="194"/>
      <c r="X13" s="194"/>
      <c r="Y13" s="231" t="s">
        <v>97</v>
      </c>
      <c r="Z13" s="231" t="s">
        <v>100</v>
      </c>
      <c r="AA13" s="231" t="s">
        <v>101</v>
      </c>
      <c r="AB13" s="231" t="s">
        <v>102</v>
      </c>
      <c r="AC13" s="196"/>
      <c r="AD13" s="194"/>
      <c r="AE13" s="194"/>
      <c r="AF13" s="194"/>
      <c r="AG13" s="233"/>
    </row>
    <row r="14" spans="3:33" x14ac:dyDescent="0.25">
      <c r="C14" s="227"/>
      <c r="D14" s="194"/>
      <c r="E14" s="194"/>
      <c r="F14" s="194"/>
      <c r="G14" s="187" t="s">
        <v>144</v>
      </c>
      <c r="H14" s="187" t="s">
        <v>145</v>
      </c>
      <c r="I14" s="194"/>
      <c r="J14" s="187" t="s">
        <v>47</v>
      </c>
      <c r="K14" s="187" t="s">
        <v>50</v>
      </c>
      <c r="L14" s="187" t="s">
        <v>53</v>
      </c>
      <c r="M14" s="187" t="s">
        <v>146</v>
      </c>
      <c r="N14" s="187" t="s">
        <v>57</v>
      </c>
      <c r="O14" s="187"/>
      <c r="P14" s="188" t="s">
        <v>60</v>
      </c>
      <c r="Q14" s="231" t="s">
        <v>64</v>
      </c>
      <c r="R14" s="231" t="s">
        <v>67</v>
      </c>
      <c r="S14" s="231"/>
      <c r="T14" s="231"/>
      <c r="U14" s="231"/>
      <c r="V14" s="194"/>
      <c r="W14" s="194"/>
      <c r="X14" s="194"/>
      <c r="Y14" s="231"/>
      <c r="Z14" s="231"/>
      <c r="AA14" s="231"/>
      <c r="AB14" s="231"/>
      <c r="AC14" s="196"/>
      <c r="AD14" s="194"/>
      <c r="AE14" s="194"/>
      <c r="AF14" s="194"/>
      <c r="AG14" s="233"/>
    </row>
    <row r="15" spans="3:33" x14ac:dyDescent="0.25">
      <c r="C15" s="227"/>
      <c r="D15" s="194"/>
      <c r="E15" s="194"/>
      <c r="F15" s="194"/>
      <c r="G15" s="187"/>
      <c r="H15" s="187"/>
      <c r="I15" s="194"/>
      <c r="J15" s="187"/>
      <c r="K15" s="187"/>
      <c r="L15" s="187"/>
      <c r="M15" s="187"/>
      <c r="N15" s="6" t="s">
        <v>144</v>
      </c>
      <c r="O15" s="5" t="s">
        <v>145</v>
      </c>
      <c r="P15" s="189"/>
      <c r="Q15" s="231"/>
      <c r="R15" s="231"/>
      <c r="S15" s="231"/>
      <c r="T15" s="231"/>
      <c r="U15" s="231"/>
      <c r="V15" s="194"/>
      <c r="W15" s="194"/>
      <c r="X15" s="194"/>
      <c r="Y15" s="231"/>
      <c r="Z15" s="231"/>
      <c r="AA15" s="231"/>
      <c r="AB15" s="231"/>
      <c r="AC15" s="197"/>
      <c r="AD15" s="194"/>
      <c r="AE15" s="194"/>
      <c r="AF15" s="194"/>
      <c r="AG15" s="233"/>
    </row>
    <row r="16" spans="3:33" ht="48.75" customHeight="1" x14ac:dyDescent="0.25">
      <c r="C16" s="7">
        <v>1</v>
      </c>
      <c r="D16" s="8">
        <v>540</v>
      </c>
      <c r="E16" s="9" t="s">
        <v>33</v>
      </c>
      <c r="F16" s="9" t="s">
        <v>182</v>
      </c>
      <c r="G16" s="10">
        <v>28718</v>
      </c>
      <c r="H16" s="10">
        <v>28612</v>
      </c>
      <c r="I16" s="11" t="s">
        <v>42</v>
      </c>
      <c r="J16" s="12">
        <v>4</v>
      </c>
      <c r="K16" s="12">
        <v>1</v>
      </c>
      <c r="L16" s="12" t="s">
        <v>147</v>
      </c>
      <c r="M16" s="12" t="s">
        <v>147</v>
      </c>
      <c r="N16" s="13">
        <v>1</v>
      </c>
      <c r="O16" s="13">
        <v>200</v>
      </c>
      <c r="P16" s="14" t="s">
        <v>147</v>
      </c>
      <c r="Q16" s="14" t="s">
        <v>147</v>
      </c>
      <c r="R16" s="14" t="s">
        <v>147</v>
      </c>
      <c r="S16" s="14" t="str">
        <f t="shared" ref="S16:S21" si="0">IF(I16="FÍSICO","N/A",IF(I16="ELECTRÓNICO"," "," "))</f>
        <v>N/A</v>
      </c>
      <c r="T16" s="14" t="str">
        <f t="shared" ref="T16:T21" si="1">IF(I16="FÍSICO","N/A",IF(I16="ELECTRÓNICO"," "," "))</f>
        <v>N/A</v>
      </c>
      <c r="U16" s="14" t="str">
        <f t="shared" ref="U16:U21" si="2">IF(I16="FÍSICO","N/A",IF(I16="ELECTRÓNICO"," "," "))</f>
        <v>N/A</v>
      </c>
      <c r="V16" s="14" t="s">
        <v>162</v>
      </c>
      <c r="W16" s="14" t="s">
        <v>165</v>
      </c>
      <c r="X16" s="14" t="s">
        <v>162</v>
      </c>
      <c r="Y16" s="14" t="s">
        <v>147</v>
      </c>
      <c r="Z16" s="14" t="s">
        <v>147</v>
      </c>
      <c r="AA16" s="14" t="s">
        <v>147</v>
      </c>
      <c r="AB16" s="14" t="s">
        <v>147</v>
      </c>
      <c r="AC16" s="14" t="s">
        <v>166</v>
      </c>
      <c r="AD16" s="182" t="s">
        <v>170</v>
      </c>
      <c r="AE16" s="182"/>
      <c r="AF16" s="182"/>
      <c r="AG16" s="183"/>
    </row>
    <row r="17" spans="3:33" ht="48.75" customHeight="1" x14ac:dyDescent="0.25">
      <c r="C17" s="7">
        <v>2</v>
      </c>
      <c r="D17" s="8">
        <v>540</v>
      </c>
      <c r="E17" s="9" t="s">
        <v>33</v>
      </c>
      <c r="F17" s="9" t="s">
        <v>181</v>
      </c>
      <c r="G17" s="10">
        <v>28613</v>
      </c>
      <c r="H17" s="10">
        <v>28741</v>
      </c>
      <c r="I17" s="11" t="s">
        <v>42</v>
      </c>
      <c r="J17" s="12">
        <v>4</v>
      </c>
      <c r="K17" s="12">
        <v>2</v>
      </c>
      <c r="L17" s="12" t="s">
        <v>147</v>
      </c>
      <c r="M17" s="12" t="s">
        <v>147</v>
      </c>
      <c r="N17" s="13">
        <v>201</v>
      </c>
      <c r="O17" s="13">
        <v>400</v>
      </c>
      <c r="P17" s="14" t="s">
        <v>147</v>
      </c>
      <c r="Q17" s="14" t="s">
        <v>147</v>
      </c>
      <c r="R17" s="14" t="s">
        <v>147</v>
      </c>
      <c r="S17" s="14" t="str">
        <f t="shared" si="0"/>
        <v>N/A</v>
      </c>
      <c r="T17" s="14" t="str">
        <f t="shared" si="1"/>
        <v>N/A</v>
      </c>
      <c r="U17" s="14" t="str">
        <f t="shared" si="2"/>
        <v>N/A</v>
      </c>
      <c r="V17" s="14" t="s">
        <v>162</v>
      </c>
      <c r="W17" s="14" t="s">
        <v>165</v>
      </c>
      <c r="X17" s="14" t="s">
        <v>162</v>
      </c>
      <c r="Y17" s="14" t="s">
        <v>147</v>
      </c>
      <c r="Z17" s="14" t="s">
        <v>147</v>
      </c>
      <c r="AA17" s="14" t="s">
        <v>147</v>
      </c>
      <c r="AB17" s="14" t="s">
        <v>147</v>
      </c>
      <c r="AC17" s="14" t="s">
        <v>166</v>
      </c>
      <c r="AD17" s="182" t="s">
        <v>170</v>
      </c>
      <c r="AE17" s="182"/>
      <c r="AF17" s="182"/>
      <c r="AG17" s="183"/>
    </row>
    <row r="18" spans="3:33" ht="48.75" customHeight="1" x14ac:dyDescent="0.25">
      <c r="C18" s="7">
        <v>3</v>
      </c>
      <c r="D18" s="8">
        <v>540</v>
      </c>
      <c r="E18" s="9" t="s">
        <v>33</v>
      </c>
      <c r="F18" s="9" t="s">
        <v>180</v>
      </c>
      <c r="G18" s="10">
        <v>29335</v>
      </c>
      <c r="H18" s="10">
        <v>31204</v>
      </c>
      <c r="I18" s="11" t="s">
        <v>42</v>
      </c>
      <c r="J18" s="12">
        <v>4</v>
      </c>
      <c r="K18" s="12">
        <v>3</v>
      </c>
      <c r="L18" s="12" t="s">
        <v>147</v>
      </c>
      <c r="M18" s="12" t="s">
        <v>147</v>
      </c>
      <c r="N18" s="13">
        <v>401</v>
      </c>
      <c r="O18" s="13">
        <v>600</v>
      </c>
      <c r="P18" s="14" t="s">
        <v>147</v>
      </c>
      <c r="Q18" s="14" t="s">
        <v>147</v>
      </c>
      <c r="R18" s="14" t="s">
        <v>147</v>
      </c>
      <c r="S18" s="14" t="str">
        <f t="shared" si="0"/>
        <v>N/A</v>
      </c>
      <c r="T18" s="14" t="str">
        <f t="shared" si="1"/>
        <v>N/A</v>
      </c>
      <c r="U18" s="14" t="str">
        <f t="shared" si="2"/>
        <v>N/A</v>
      </c>
      <c r="V18" s="14" t="s">
        <v>162</v>
      </c>
      <c r="W18" s="14" t="s">
        <v>165</v>
      </c>
      <c r="X18" s="14" t="s">
        <v>162</v>
      </c>
      <c r="Y18" s="14" t="s">
        <v>147</v>
      </c>
      <c r="Z18" s="14" t="s">
        <v>147</v>
      </c>
      <c r="AA18" s="14" t="s">
        <v>147</v>
      </c>
      <c r="AB18" s="14" t="s">
        <v>147</v>
      </c>
      <c r="AC18" s="14" t="s">
        <v>166</v>
      </c>
      <c r="AD18" s="182" t="s">
        <v>170</v>
      </c>
      <c r="AE18" s="182"/>
      <c r="AF18" s="182"/>
      <c r="AG18" s="183"/>
    </row>
    <row r="19" spans="3:33" ht="48.75" customHeight="1" x14ac:dyDescent="0.25">
      <c r="C19" s="7">
        <v>4</v>
      </c>
      <c r="D19" s="8">
        <v>540</v>
      </c>
      <c r="E19" s="9" t="s">
        <v>33</v>
      </c>
      <c r="F19" s="9" t="s">
        <v>179</v>
      </c>
      <c r="G19" s="10">
        <v>31933</v>
      </c>
      <c r="H19" s="10">
        <v>40462</v>
      </c>
      <c r="I19" s="11" t="s">
        <v>42</v>
      </c>
      <c r="J19" s="12">
        <v>4</v>
      </c>
      <c r="K19" s="12">
        <v>4</v>
      </c>
      <c r="L19" s="12" t="s">
        <v>147</v>
      </c>
      <c r="M19" s="12" t="s">
        <v>147</v>
      </c>
      <c r="N19" s="13">
        <v>601</v>
      </c>
      <c r="O19" s="13">
        <v>800</v>
      </c>
      <c r="P19" s="14" t="s">
        <v>147</v>
      </c>
      <c r="Q19" s="14" t="s">
        <v>147</v>
      </c>
      <c r="R19" s="14" t="s">
        <v>147</v>
      </c>
      <c r="S19" s="14" t="str">
        <f t="shared" si="0"/>
        <v>N/A</v>
      </c>
      <c r="T19" s="14" t="str">
        <f t="shared" si="1"/>
        <v>N/A</v>
      </c>
      <c r="U19" s="14" t="str">
        <f t="shared" si="2"/>
        <v>N/A</v>
      </c>
      <c r="V19" s="14" t="s">
        <v>162</v>
      </c>
      <c r="W19" s="14" t="s">
        <v>165</v>
      </c>
      <c r="X19" s="14" t="s">
        <v>162</v>
      </c>
      <c r="Y19" s="14" t="s">
        <v>147</v>
      </c>
      <c r="Z19" s="14" t="s">
        <v>147</v>
      </c>
      <c r="AA19" s="14" t="s">
        <v>147</v>
      </c>
      <c r="AB19" s="14" t="s">
        <v>147</v>
      </c>
      <c r="AC19" s="14" t="s">
        <v>166</v>
      </c>
      <c r="AD19" s="182" t="s">
        <v>170</v>
      </c>
      <c r="AE19" s="182"/>
      <c r="AF19" s="182"/>
      <c r="AG19" s="183"/>
    </row>
    <row r="20" spans="3:33" ht="48.75" customHeight="1" x14ac:dyDescent="0.25">
      <c r="C20" s="7">
        <v>5</v>
      </c>
      <c r="D20" s="8">
        <v>540</v>
      </c>
      <c r="E20" s="9" t="s">
        <v>33</v>
      </c>
      <c r="F20" s="9" t="s">
        <v>178</v>
      </c>
      <c r="G20" s="10">
        <v>22575</v>
      </c>
      <c r="H20" s="10">
        <v>31442</v>
      </c>
      <c r="I20" s="11" t="s">
        <v>42</v>
      </c>
      <c r="J20" s="12">
        <v>4</v>
      </c>
      <c r="K20" s="12">
        <v>5</v>
      </c>
      <c r="L20" s="12" t="s">
        <v>147</v>
      </c>
      <c r="M20" s="12" t="s">
        <v>147</v>
      </c>
      <c r="N20" s="13">
        <v>801</v>
      </c>
      <c r="O20" s="13">
        <v>1000</v>
      </c>
      <c r="P20" s="14" t="s">
        <v>147</v>
      </c>
      <c r="Q20" s="14" t="s">
        <v>147</v>
      </c>
      <c r="R20" s="14" t="s">
        <v>147</v>
      </c>
      <c r="S20" s="14" t="str">
        <f t="shared" si="0"/>
        <v>N/A</v>
      </c>
      <c r="T20" s="14" t="str">
        <f t="shared" si="1"/>
        <v>N/A</v>
      </c>
      <c r="U20" s="14" t="str">
        <f t="shared" si="2"/>
        <v>N/A</v>
      </c>
      <c r="V20" s="14" t="s">
        <v>162</v>
      </c>
      <c r="W20" s="14" t="s">
        <v>165</v>
      </c>
      <c r="X20" s="14" t="s">
        <v>162</v>
      </c>
      <c r="Y20" s="14" t="s">
        <v>147</v>
      </c>
      <c r="Z20" s="14" t="s">
        <v>147</v>
      </c>
      <c r="AA20" s="14" t="s">
        <v>147</v>
      </c>
      <c r="AB20" s="14" t="s">
        <v>147</v>
      </c>
      <c r="AC20" s="14" t="s">
        <v>166</v>
      </c>
      <c r="AD20" s="182" t="s">
        <v>170</v>
      </c>
      <c r="AE20" s="182"/>
      <c r="AF20" s="182"/>
      <c r="AG20" s="183"/>
    </row>
    <row r="21" spans="3:33" ht="48.75" customHeight="1" x14ac:dyDescent="0.25">
      <c r="C21" s="7">
        <v>6</v>
      </c>
      <c r="D21" s="8">
        <v>540</v>
      </c>
      <c r="E21" s="9" t="s">
        <v>33</v>
      </c>
      <c r="F21" s="9" t="s">
        <v>177</v>
      </c>
      <c r="G21" s="10">
        <v>22969</v>
      </c>
      <c r="H21" s="10">
        <v>33248</v>
      </c>
      <c r="I21" s="11" t="s">
        <v>42</v>
      </c>
      <c r="J21" s="12">
        <v>4</v>
      </c>
      <c r="K21" s="12">
        <v>6</v>
      </c>
      <c r="L21" s="12" t="s">
        <v>147</v>
      </c>
      <c r="M21" s="12" t="s">
        <v>147</v>
      </c>
      <c r="N21" s="13">
        <v>1001</v>
      </c>
      <c r="O21" s="13">
        <v>1200</v>
      </c>
      <c r="P21" s="14" t="s">
        <v>147</v>
      </c>
      <c r="Q21" s="14" t="s">
        <v>147</v>
      </c>
      <c r="R21" s="14" t="s">
        <v>147</v>
      </c>
      <c r="S21" s="14" t="str">
        <f t="shared" si="0"/>
        <v>N/A</v>
      </c>
      <c r="T21" s="14" t="str">
        <f t="shared" si="1"/>
        <v>N/A</v>
      </c>
      <c r="U21" s="14" t="str">
        <f t="shared" si="2"/>
        <v>N/A</v>
      </c>
      <c r="V21" s="14" t="s">
        <v>162</v>
      </c>
      <c r="W21" s="14" t="s">
        <v>165</v>
      </c>
      <c r="X21" s="14" t="s">
        <v>162</v>
      </c>
      <c r="Y21" s="14" t="s">
        <v>147</v>
      </c>
      <c r="Z21" s="14" t="s">
        <v>147</v>
      </c>
      <c r="AA21" s="14" t="s">
        <v>147</v>
      </c>
      <c r="AB21" s="14" t="s">
        <v>147</v>
      </c>
      <c r="AC21" s="14" t="s">
        <v>166</v>
      </c>
      <c r="AD21" s="182" t="s">
        <v>170</v>
      </c>
      <c r="AE21" s="182"/>
      <c r="AF21" s="182"/>
      <c r="AG21" s="183"/>
    </row>
    <row r="22" spans="3:33" ht="48.75" customHeight="1" x14ac:dyDescent="0.25">
      <c r="C22" s="7">
        <v>7</v>
      </c>
      <c r="D22" s="8">
        <v>540</v>
      </c>
      <c r="E22" s="9" t="s">
        <v>33</v>
      </c>
      <c r="F22" s="9" t="s">
        <v>175</v>
      </c>
      <c r="G22" s="10">
        <v>19284</v>
      </c>
      <c r="H22" s="10">
        <v>27326</v>
      </c>
      <c r="I22" s="11" t="s">
        <v>42</v>
      </c>
      <c r="J22" s="12">
        <v>4</v>
      </c>
      <c r="K22" s="12">
        <v>7</v>
      </c>
      <c r="L22" s="12" t="s">
        <v>147</v>
      </c>
      <c r="M22" s="12" t="s">
        <v>147</v>
      </c>
      <c r="N22" s="13">
        <v>1201</v>
      </c>
      <c r="O22" s="13">
        <v>1400</v>
      </c>
      <c r="P22" s="14" t="s">
        <v>147</v>
      </c>
      <c r="Q22" s="14" t="s">
        <v>147</v>
      </c>
      <c r="R22" s="14" t="s">
        <v>147</v>
      </c>
      <c r="S22" s="14" t="str">
        <f t="shared" ref="S22:S45" si="3">IF(I22="FÍSICO","N/A",IF(I22="ELECTRÓNICO"," "," "))</f>
        <v>N/A</v>
      </c>
      <c r="T22" s="14" t="str">
        <f t="shared" ref="T22:T45" si="4">IF(I22="FÍSICO","N/A",IF(I22="ELECTRÓNICO"," "," "))</f>
        <v>N/A</v>
      </c>
      <c r="U22" s="14" t="str">
        <f t="shared" ref="U22:U45" si="5">IF(I22="FÍSICO","N/A",IF(I22="ELECTRÓNICO"," "," "))</f>
        <v>N/A</v>
      </c>
      <c r="V22" s="14" t="s">
        <v>162</v>
      </c>
      <c r="W22" s="14" t="s">
        <v>165</v>
      </c>
      <c r="X22" s="14" t="s">
        <v>162</v>
      </c>
      <c r="Y22" s="14" t="s">
        <v>147</v>
      </c>
      <c r="Z22" s="14" t="s">
        <v>147</v>
      </c>
      <c r="AA22" s="14" t="s">
        <v>147</v>
      </c>
      <c r="AB22" s="14" t="s">
        <v>147</v>
      </c>
      <c r="AC22" s="14" t="s">
        <v>166</v>
      </c>
      <c r="AD22" s="182" t="s">
        <v>170</v>
      </c>
      <c r="AE22" s="182"/>
      <c r="AF22" s="182"/>
      <c r="AG22" s="183"/>
    </row>
    <row r="23" spans="3:33" ht="48.75" customHeight="1" x14ac:dyDescent="0.25">
      <c r="C23" s="7">
        <v>8</v>
      </c>
      <c r="D23" s="8">
        <v>540</v>
      </c>
      <c r="E23" s="9" t="s">
        <v>33</v>
      </c>
      <c r="F23" s="9" t="s">
        <v>174</v>
      </c>
      <c r="G23" s="10">
        <v>34010</v>
      </c>
      <c r="H23" s="10" t="s">
        <v>176</v>
      </c>
      <c r="I23" s="11" t="s">
        <v>42</v>
      </c>
      <c r="J23" s="12">
        <v>4</v>
      </c>
      <c r="K23" s="12">
        <v>8</v>
      </c>
      <c r="L23" s="12" t="s">
        <v>147</v>
      </c>
      <c r="M23" s="12" t="s">
        <v>147</v>
      </c>
      <c r="N23" s="13">
        <v>1401</v>
      </c>
      <c r="O23" s="13">
        <v>1600</v>
      </c>
      <c r="P23" s="14" t="s">
        <v>147</v>
      </c>
      <c r="Q23" s="14" t="s">
        <v>147</v>
      </c>
      <c r="R23" s="14" t="s">
        <v>147</v>
      </c>
      <c r="S23" s="14" t="str">
        <f t="shared" si="3"/>
        <v>N/A</v>
      </c>
      <c r="T23" s="14" t="str">
        <f t="shared" si="4"/>
        <v>N/A</v>
      </c>
      <c r="U23" s="14" t="str">
        <f t="shared" si="5"/>
        <v>N/A</v>
      </c>
      <c r="V23" s="14" t="s">
        <v>162</v>
      </c>
      <c r="W23" s="14" t="s">
        <v>165</v>
      </c>
      <c r="X23" s="14" t="s">
        <v>162</v>
      </c>
      <c r="Y23" s="14" t="s">
        <v>147</v>
      </c>
      <c r="Z23" s="14" t="s">
        <v>147</v>
      </c>
      <c r="AA23" s="14" t="s">
        <v>147</v>
      </c>
      <c r="AB23" s="14" t="s">
        <v>147</v>
      </c>
      <c r="AC23" s="14" t="s">
        <v>166</v>
      </c>
      <c r="AD23" s="182" t="s">
        <v>170</v>
      </c>
      <c r="AE23" s="182"/>
      <c r="AF23" s="182"/>
      <c r="AG23" s="183"/>
    </row>
    <row r="24" spans="3:33" ht="48.75" customHeight="1" x14ac:dyDescent="0.25">
      <c r="C24" s="7">
        <v>9</v>
      </c>
      <c r="D24" s="8">
        <v>540</v>
      </c>
      <c r="E24" s="9" t="s">
        <v>33</v>
      </c>
      <c r="F24" s="9" t="s">
        <v>173</v>
      </c>
      <c r="G24" s="10">
        <v>25307</v>
      </c>
      <c r="H24" s="10">
        <v>38425</v>
      </c>
      <c r="I24" s="11" t="s">
        <v>42</v>
      </c>
      <c r="J24" s="12">
        <v>4</v>
      </c>
      <c r="K24" s="12">
        <v>9</v>
      </c>
      <c r="L24" s="12" t="s">
        <v>147</v>
      </c>
      <c r="M24" s="12" t="s">
        <v>147</v>
      </c>
      <c r="N24" s="13">
        <v>1601</v>
      </c>
      <c r="O24" s="13">
        <v>1800</v>
      </c>
      <c r="P24" s="14" t="s">
        <v>147</v>
      </c>
      <c r="Q24" s="14" t="s">
        <v>147</v>
      </c>
      <c r="R24" s="14" t="s">
        <v>147</v>
      </c>
      <c r="S24" s="14" t="str">
        <f t="shared" si="3"/>
        <v>N/A</v>
      </c>
      <c r="T24" s="14" t="str">
        <f t="shared" si="4"/>
        <v>N/A</v>
      </c>
      <c r="U24" s="14" t="str">
        <f t="shared" si="5"/>
        <v>N/A</v>
      </c>
      <c r="V24" s="14" t="s">
        <v>162</v>
      </c>
      <c r="W24" s="14" t="s">
        <v>165</v>
      </c>
      <c r="X24" s="14" t="s">
        <v>162</v>
      </c>
      <c r="Y24" s="14" t="s">
        <v>147</v>
      </c>
      <c r="Z24" s="14" t="s">
        <v>147</v>
      </c>
      <c r="AA24" s="14" t="s">
        <v>147</v>
      </c>
      <c r="AB24" s="14" t="s">
        <v>147</v>
      </c>
      <c r="AC24" s="14" t="s">
        <v>166</v>
      </c>
      <c r="AD24" s="182" t="s">
        <v>170</v>
      </c>
      <c r="AE24" s="182"/>
      <c r="AF24" s="182"/>
      <c r="AG24" s="183"/>
    </row>
    <row r="25" spans="3:33" ht="48.75" customHeight="1" x14ac:dyDescent="0.25">
      <c r="C25" s="7">
        <v>10</v>
      </c>
      <c r="D25" s="8">
        <v>540</v>
      </c>
      <c r="E25" s="9" t="s">
        <v>33</v>
      </c>
      <c r="F25" s="9" t="s">
        <v>172</v>
      </c>
      <c r="G25" s="10">
        <v>34277</v>
      </c>
      <c r="H25" s="10">
        <v>36832</v>
      </c>
      <c r="I25" s="11" t="s">
        <v>42</v>
      </c>
      <c r="J25" s="12">
        <v>4</v>
      </c>
      <c r="K25" s="12">
        <v>10</v>
      </c>
      <c r="L25" s="12" t="s">
        <v>147</v>
      </c>
      <c r="M25" s="12" t="s">
        <v>147</v>
      </c>
      <c r="N25" s="13">
        <v>1801</v>
      </c>
      <c r="O25" s="13">
        <v>2000</v>
      </c>
      <c r="P25" s="14" t="s">
        <v>147</v>
      </c>
      <c r="Q25" s="14" t="s">
        <v>147</v>
      </c>
      <c r="R25" s="14" t="s">
        <v>147</v>
      </c>
      <c r="S25" s="14" t="str">
        <f t="shared" si="3"/>
        <v>N/A</v>
      </c>
      <c r="T25" s="14" t="str">
        <f t="shared" si="4"/>
        <v>N/A</v>
      </c>
      <c r="U25" s="14" t="str">
        <f t="shared" si="5"/>
        <v>N/A</v>
      </c>
      <c r="V25" s="14" t="s">
        <v>162</v>
      </c>
      <c r="W25" s="14" t="s">
        <v>165</v>
      </c>
      <c r="X25" s="14" t="s">
        <v>162</v>
      </c>
      <c r="Y25" s="14" t="s">
        <v>147</v>
      </c>
      <c r="Z25" s="14" t="s">
        <v>147</v>
      </c>
      <c r="AA25" s="14" t="s">
        <v>147</v>
      </c>
      <c r="AB25" s="14" t="s">
        <v>147</v>
      </c>
      <c r="AC25" s="14" t="s">
        <v>166</v>
      </c>
      <c r="AD25" s="182" t="s">
        <v>170</v>
      </c>
      <c r="AE25" s="182"/>
      <c r="AF25" s="182"/>
      <c r="AG25" s="183"/>
    </row>
    <row r="26" spans="3:33" ht="48.75" hidden="1" customHeight="1" x14ac:dyDescent="0.25">
      <c r="C26" s="7">
        <v>11</v>
      </c>
      <c r="D26" s="16"/>
      <c r="E26" s="9"/>
      <c r="F26" s="9"/>
      <c r="G26" s="10"/>
      <c r="H26" s="10"/>
      <c r="I26" s="11"/>
      <c r="J26" s="12">
        <v>7</v>
      </c>
      <c r="K26" s="12"/>
      <c r="L26" s="12"/>
      <c r="M26" s="14"/>
      <c r="N26" s="13"/>
      <c r="O26" s="13"/>
      <c r="P26" s="14">
        <f t="shared" ref="P26:P28" si="6">-N26+O26+1</f>
        <v>1</v>
      </c>
      <c r="Q26" s="14"/>
      <c r="R26" s="14"/>
      <c r="S26" s="14"/>
      <c r="T26" s="14"/>
      <c r="U26" s="14"/>
      <c r="V26" s="14"/>
      <c r="W26" s="14"/>
      <c r="X26" s="14"/>
      <c r="Y26" s="14"/>
      <c r="Z26" s="14"/>
      <c r="AA26" s="14"/>
      <c r="AB26" s="14"/>
      <c r="AC26" s="14" t="s">
        <v>166</v>
      </c>
      <c r="AD26" s="182"/>
      <c r="AE26" s="182"/>
      <c r="AF26" s="182"/>
      <c r="AG26" s="183"/>
    </row>
    <row r="27" spans="3:33" ht="48.75" hidden="1" customHeight="1" x14ac:dyDescent="0.25">
      <c r="C27" s="7">
        <v>12</v>
      </c>
      <c r="D27" s="16"/>
      <c r="E27" s="9"/>
      <c r="F27" s="9"/>
      <c r="G27" s="10"/>
      <c r="H27" s="10"/>
      <c r="I27" s="11"/>
      <c r="J27" s="12">
        <v>7</v>
      </c>
      <c r="K27" s="12"/>
      <c r="L27" s="12"/>
      <c r="M27" s="14"/>
      <c r="N27" s="13"/>
      <c r="O27" s="13"/>
      <c r="P27" s="14">
        <f t="shared" si="6"/>
        <v>1</v>
      </c>
      <c r="Q27" s="14"/>
      <c r="R27" s="14"/>
      <c r="S27" s="14"/>
      <c r="T27" s="14"/>
      <c r="U27" s="14"/>
      <c r="V27" s="14"/>
      <c r="W27" s="14"/>
      <c r="X27" s="14"/>
      <c r="Y27" s="14"/>
      <c r="Z27" s="14"/>
      <c r="AA27" s="14"/>
      <c r="AB27" s="14"/>
      <c r="AC27" s="14" t="s">
        <v>166</v>
      </c>
      <c r="AD27" s="182"/>
      <c r="AE27" s="182"/>
      <c r="AF27" s="182"/>
      <c r="AG27" s="183"/>
    </row>
    <row r="28" spans="3:33" ht="48.75" hidden="1" customHeight="1" x14ac:dyDescent="0.25">
      <c r="C28" s="7">
        <v>13</v>
      </c>
      <c r="D28" s="16"/>
      <c r="E28" s="9"/>
      <c r="F28" s="9"/>
      <c r="G28" s="10"/>
      <c r="H28" s="10"/>
      <c r="I28" s="11"/>
      <c r="J28" s="12">
        <v>7</v>
      </c>
      <c r="K28" s="12"/>
      <c r="L28" s="12"/>
      <c r="M28" s="14"/>
      <c r="N28" s="13"/>
      <c r="O28" s="13"/>
      <c r="P28" s="14">
        <f t="shared" si="6"/>
        <v>1</v>
      </c>
      <c r="Q28" s="14"/>
      <c r="R28" s="14"/>
      <c r="S28" s="14"/>
      <c r="T28" s="14"/>
      <c r="U28" s="14"/>
      <c r="V28" s="14"/>
      <c r="W28" s="14"/>
      <c r="X28" s="14"/>
      <c r="Y28" s="14"/>
      <c r="Z28" s="14"/>
      <c r="AA28" s="14"/>
      <c r="AB28" s="14"/>
      <c r="AC28" s="14" t="s">
        <v>166</v>
      </c>
      <c r="AD28" s="182"/>
      <c r="AE28" s="182"/>
      <c r="AF28" s="182"/>
      <c r="AG28" s="183"/>
    </row>
    <row r="29" spans="3:33" ht="48.75" hidden="1" customHeight="1" x14ac:dyDescent="0.25">
      <c r="C29" s="7">
        <v>14</v>
      </c>
      <c r="D29" s="16"/>
      <c r="E29" s="9"/>
      <c r="F29" s="9"/>
      <c r="G29" s="10"/>
      <c r="H29" s="10"/>
      <c r="I29" s="11"/>
      <c r="J29" s="12">
        <v>7</v>
      </c>
      <c r="K29" s="12"/>
      <c r="L29" s="12"/>
      <c r="M29" s="14"/>
      <c r="N29" s="13"/>
      <c r="O29" s="13"/>
      <c r="P29" s="14">
        <f>-N21+O21+1</f>
        <v>200</v>
      </c>
      <c r="Q29" s="14"/>
      <c r="R29" s="14"/>
      <c r="S29" s="14"/>
      <c r="T29" s="14"/>
      <c r="U29" s="14"/>
      <c r="V29" s="14"/>
      <c r="W29" s="14"/>
      <c r="X29" s="14"/>
      <c r="Y29" s="14"/>
      <c r="Z29" s="14"/>
      <c r="AA29" s="14"/>
      <c r="AB29" s="14"/>
      <c r="AC29" s="14" t="s">
        <v>166</v>
      </c>
      <c r="AD29" s="182"/>
      <c r="AE29" s="182"/>
      <c r="AF29" s="182"/>
      <c r="AG29" s="183"/>
    </row>
    <row r="30" spans="3:33" ht="48.75" hidden="1" customHeight="1" x14ac:dyDescent="0.25">
      <c r="C30" s="7">
        <v>15</v>
      </c>
      <c r="D30" s="16"/>
      <c r="E30" s="9"/>
      <c r="F30" s="9"/>
      <c r="G30" s="10"/>
      <c r="H30" s="10"/>
      <c r="I30" s="11"/>
      <c r="J30" s="12">
        <v>7</v>
      </c>
      <c r="K30" s="12"/>
      <c r="L30" s="12"/>
      <c r="M30" s="14"/>
      <c r="N30" s="13"/>
      <c r="O30" s="13"/>
      <c r="P30" s="14">
        <f>-N21+O21+1</f>
        <v>200</v>
      </c>
      <c r="Q30" s="14"/>
      <c r="R30" s="14"/>
      <c r="S30" s="14"/>
      <c r="T30" s="14"/>
      <c r="U30" s="14"/>
      <c r="V30" s="14"/>
      <c r="W30" s="14"/>
      <c r="X30" s="14"/>
      <c r="Y30" s="14"/>
      <c r="Z30" s="14"/>
      <c r="AA30" s="14"/>
      <c r="AB30" s="14"/>
      <c r="AC30" s="14" t="s">
        <v>166</v>
      </c>
      <c r="AD30" s="182"/>
      <c r="AE30" s="182"/>
      <c r="AF30" s="182"/>
      <c r="AG30" s="183"/>
    </row>
    <row r="31" spans="3:33" ht="48.75" hidden="1" customHeight="1" x14ac:dyDescent="0.25">
      <c r="C31" s="7">
        <v>16</v>
      </c>
      <c r="D31" s="16"/>
      <c r="E31" s="9"/>
      <c r="F31" s="9"/>
      <c r="G31" s="10"/>
      <c r="H31" s="10"/>
      <c r="I31" s="11"/>
      <c r="J31" s="12">
        <v>7</v>
      </c>
      <c r="K31" s="12"/>
      <c r="L31" s="12"/>
      <c r="M31" s="14"/>
      <c r="N31" s="13"/>
      <c r="O31" s="13"/>
      <c r="P31" s="14">
        <f>-N21+O21+1</f>
        <v>200</v>
      </c>
      <c r="Q31" s="14"/>
      <c r="R31" s="14"/>
      <c r="S31" s="14"/>
      <c r="T31" s="14"/>
      <c r="U31" s="14"/>
      <c r="V31" s="14"/>
      <c r="W31" s="14"/>
      <c r="X31" s="14"/>
      <c r="Y31" s="14"/>
      <c r="Z31" s="14"/>
      <c r="AA31" s="14"/>
      <c r="AB31" s="14"/>
      <c r="AC31" s="14" t="s">
        <v>166</v>
      </c>
      <c r="AD31" s="182"/>
      <c r="AE31" s="182"/>
      <c r="AF31" s="182"/>
      <c r="AG31" s="183"/>
    </row>
    <row r="32" spans="3:33" ht="48.75" hidden="1" customHeight="1" x14ac:dyDescent="0.25">
      <c r="C32" s="7">
        <v>17</v>
      </c>
      <c r="D32" s="16"/>
      <c r="E32" s="9"/>
      <c r="F32" s="9"/>
      <c r="G32" s="10"/>
      <c r="H32" s="10"/>
      <c r="I32" s="11"/>
      <c r="J32" s="12">
        <v>7</v>
      </c>
      <c r="K32" s="12"/>
      <c r="L32" s="12"/>
      <c r="M32" s="14"/>
      <c r="N32" s="13"/>
      <c r="O32" s="13"/>
      <c r="P32" s="14">
        <f>-N21+O21+1</f>
        <v>200</v>
      </c>
      <c r="Q32" s="14"/>
      <c r="R32" s="14"/>
      <c r="S32" s="14"/>
      <c r="T32" s="14"/>
      <c r="U32" s="14"/>
      <c r="V32" s="14"/>
      <c r="W32" s="14"/>
      <c r="X32" s="14"/>
      <c r="Y32" s="14"/>
      <c r="Z32" s="14"/>
      <c r="AA32" s="14"/>
      <c r="AB32" s="14"/>
      <c r="AC32" s="14" t="s">
        <v>166</v>
      </c>
      <c r="AD32" s="182"/>
      <c r="AE32" s="182"/>
      <c r="AF32" s="182"/>
      <c r="AG32" s="183"/>
    </row>
    <row r="33" spans="3:33" ht="48.75" hidden="1" customHeight="1" x14ac:dyDescent="0.25">
      <c r="C33" s="7">
        <v>18</v>
      </c>
      <c r="D33" s="16"/>
      <c r="E33" s="9"/>
      <c r="F33" s="9"/>
      <c r="G33" s="10"/>
      <c r="H33" s="10"/>
      <c r="I33" s="11"/>
      <c r="J33" s="12">
        <v>7</v>
      </c>
      <c r="K33" s="12"/>
      <c r="L33" s="12"/>
      <c r="M33" s="14"/>
      <c r="N33" s="13"/>
      <c r="O33" s="13"/>
      <c r="P33" s="14">
        <f>-N21+O21+1</f>
        <v>200</v>
      </c>
      <c r="Q33" s="14"/>
      <c r="R33" s="14"/>
      <c r="S33" s="14"/>
      <c r="T33" s="14"/>
      <c r="U33" s="14"/>
      <c r="V33" s="14"/>
      <c r="W33" s="14"/>
      <c r="X33" s="14"/>
      <c r="Y33" s="14"/>
      <c r="Z33" s="14"/>
      <c r="AA33" s="14"/>
      <c r="AB33" s="14"/>
      <c r="AC33" s="14" t="s">
        <v>166</v>
      </c>
      <c r="AD33" s="182"/>
      <c r="AE33" s="182"/>
      <c r="AF33" s="182"/>
      <c r="AG33" s="183"/>
    </row>
    <row r="34" spans="3:33" ht="48.75" hidden="1" customHeight="1" x14ac:dyDescent="0.25">
      <c r="C34" s="7">
        <v>19</v>
      </c>
      <c r="D34" s="16"/>
      <c r="E34" s="9"/>
      <c r="F34" s="9"/>
      <c r="G34" s="10"/>
      <c r="H34" s="10"/>
      <c r="I34" s="11"/>
      <c r="J34" s="12">
        <v>7</v>
      </c>
      <c r="K34" s="12" t="str">
        <f t="shared" ref="K34:K45" si="7">IF(I34="ELECTRÓNICO","N/A",IF(I34="FÍSICO"," "," "))</f>
        <v xml:space="preserve"> </v>
      </c>
      <c r="L34" s="12" t="str">
        <f t="shared" ref="L34:L45" si="8">IF(I34="ELECTRÓNICO","N/A",IF(I34="FÍSICO"," "," "))</f>
        <v xml:space="preserve"> </v>
      </c>
      <c r="M34" s="14" t="str">
        <f t="shared" ref="M34:M45" si="9">IF(I34="ELECTRÓNICO","N/A",IF(I34="FÍSICO"," "," "))</f>
        <v xml:space="preserve"> </v>
      </c>
      <c r="N34" s="13" t="str">
        <f t="shared" ref="N34:N45" si="10">IF(I34="ELECTRÓNICO","N/A",IF(I34="FÍSICO"," "," "))</f>
        <v xml:space="preserve"> </v>
      </c>
      <c r="O34" s="13"/>
      <c r="P34" s="14">
        <f>-N21+O21+1</f>
        <v>200</v>
      </c>
      <c r="Q34" s="14" t="str">
        <f t="shared" ref="Q34:Q45" si="11">IF(I34="ELECTRÓNICO","N/A",IF(I34="FÍSICO"," "," "))</f>
        <v xml:space="preserve"> </v>
      </c>
      <c r="R34" s="14" t="str">
        <f t="shared" ref="R34:R45" si="12">IF(I34="ELECTRÓNICO","N/A",IF(I34="FÍSICO"," "," "))</f>
        <v xml:space="preserve"> </v>
      </c>
      <c r="S34" s="14" t="str">
        <f t="shared" si="3"/>
        <v xml:space="preserve"> </v>
      </c>
      <c r="T34" s="14" t="str">
        <f t="shared" si="4"/>
        <v xml:space="preserve"> </v>
      </c>
      <c r="U34" s="14" t="str">
        <f t="shared" si="5"/>
        <v xml:space="preserve"> </v>
      </c>
      <c r="V34" s="14"/>
      <c r="W34" s="14"/>
      <c r="X34" s="14"/>
      <c r="Y34" s="14"/>
      <c r="Z34" s="14"/>
      <c r="AA34" s="14"/>
      <c r="AB34" s="14"/>
      <c r="AC34" s="14" t="s">
        <v>166</v>
      </c>
      <c r="AD34" s="182"/>
      <c r="AE34" s="182"/>
      <c r="AF34" s="182"/>
      <c r="AG34" s="183"/>
    </row>
    <row r="35" spans="3:33" ht="48.75" hidden="1" customHeight="1" x14ac:dyDescent="0.25">
      <c r="C35" s="7">
        <v>20</v>
      </c>
      <c r="D35" s="16"/>
      <c r="E35" s="9"/>
      <c r="F35" s="9"/>
      <c r="G35" s="10"/>
      <c r="H35" s="10"/>
      <c r="I35" s="11"/>
      <c r="J35" s="12">
        <v>7</v>
      </c>
      <c r="K35" s="12" t="str">
        <f t="shared" si="7"/>
        <v xml:space="preserve"> </v>
      </c>
      <c r="L35" s="12" t="str">
        <f t="shared" si="8"/>
        <v xml:space="preserve"> </v>
      </c>
      <c r="M35" s="14" t="str">
        <f t="shared" si="9"/>
        <v xml:space="preserve"> </v>
      </c>
      <c r="N35" s="13" t="str">
        <f t="shared" si="10"/>
        <v xml:space="preserve"> </v>
      </c>
      <c r="O35" s="13"/>
      <c r="P35" s="14">
        <f>-N21+O21+1</f>
        <v>200</v>
      </c>
      <c r="Q35" s="14" t="str">
        <f t="shared" si="11"/>
        <v xml:space="preserve"> </v>
      </c>
      <c r="R35" s="14" t="str">
        <f t="shared" si="12"/>
        <v xml:space="preserve"> </v>
      </c>
      <c r="S35" s="14" t="str">
        <f t="shared" si="3"/>
        <v xml:space="preserve"> </v>
      </c>
      <c r="T35" s="14" t="str">
        <f t="shared" si="4"/>
        <v xml:space="preserve"> </v>
      </c>
      <c r="U35" s="14" t="str">
        <f t="shared" si="5"/>
        <v xml:space="preserve"> </v>
      </c>
      <c r="V35" s="14"/>
      <c r="W35" s="14"/>
      <c r="X35" s="14"/>
      <c r="Y35" s="14"/>
      <c r="Z35" s="14"/>
      <c r="AA35" s="14"/>
      <c r="AB35" s="14"/>
      <c r="AC35" s="14" t="s">
        <v>166</v>
      </c>
      <c r="AD35" s="182"/>
      <c r="AE35" s="182"/>
      <c r="AF35" s="182"/>
      <c r="AG35" s="183"/>
    </row>
    <row r="36" spans="3:33" ht="48.75" hidden="1" customHeight="1" x14ac:dyDescent="0.25">
      <c r="C36" s="7">
        <v>21</v>
      </c>
      <c r="D36" s="16"/>
      <c r="E36" s="9"/>
      <c r="F36" s="9"/>
      <c r="G36" s="10"/>
      <c r="H36" s="10"/>
      <c r="I36" s="15"/>
      <c r="J36" s="12">
        <v>7</v>
      </c>
      <c r="K36" s="12" t="str">
        <f t="shared" si="7"/>
        <v xml:space="preserve"> </v>
      </c>
      <c r="L36" s="12" t="str">
        <f t="shared" si="8"/>
        <v xml:space="preserve"> </v>
      </c>
      <c r="M36" s="14" t="str">
        <f t="shared" si="9"/>
        <v xml:space="preserve"> </v>
      </c>
      <c r="N36" s="13" t="str">
        <f t="shared" si="10"/>
        <v xml:space="preserve"> </v>
      </c>
      <c r="O36" s="13"/>
      <c r="P36" s="14">
        <f>-N21+O21+1</f>
        <v>200</v>
      </c>
      <c r="Q36" s="14" t="str">
        <f t="shared" si="11"/>
        <v xml:space="preserve"> </v>
      </c>
      <c r="R36" s="14" t="str">
        <f t="shared" si="12"/>
        <v xml:space="preserve"> </v>
      </c>
      <c r="S36" s="14" t="str">
        <f t="shared" si="3"/>
        <v xml:space="preserve"> </v>
      </c>
      <c r="T36" s="14" t="str">
        <f t="shared" si="4"/>
        <v xml:space="preserve"> </v>
      </c>
      <c r="U36" s="14" t="str">
        <f t="shared" si="5"/>
        <v xml:space="preserve"> </v>
      </c>
      <c r="V36" s="15"/>
      <c r="W36" s="14"/>
      <c r="X36" s="15"/>
      <c r="Y36" s="15"/>
      <c r="Z36" s="15"/>
      <c r="AA36" s="15"/>
      <c r="AB36" s="15"/>
      <c r="AC36" s="14" t="s">
        <v>166</v>
      </c>
      <c r="AD36" s="182"/>
      <c r="AE36" s="182"/>
      <c r="AF36" s="182"/>
      <c r="AG36" s="183"/>
    </row>
    <row r="37" spans="3:33" ht="48.75" hidden="1" customHeight="1" x14ac:dyDescent="0.25">
      <c r="C37" s="7">
        <v>22</v>
      </c>
      <c r="D37" s="16"/>
      <c r="E37" s="9"/>
      <c r="F37" s="9"/>
      <c r="G37" s="10"/>
      <c r="H37" s="10"/>
      <c r="I37" s="15"/>
      <c r="J37" s="12">
        <v>7</v>
      </c>
      <c r="K37" s="12" t="str">
        <f t="shared" si="7"/>
        <v xml:space="preserve"> </v>
      </c>
      <c r="L37" s="12" t="str">
        <f t="shared" si="8"/>
        <v xml:space="preserve"> </v>
      </c>
      <c r="M37" s="14" t="str">
        <f t="shared" si="9"/>
        <v xml:space="preserve"> </v>
      </c>
      <c r="N37" s="13" t="str">
        <f t="shared" si="10"/>
        <v xml:space="preserve"> </v>
      </c>
      <c r="O37" s="13"/>
      <c r="P37" s="14">
        <f>-N21+O21+1</f>
        <v>200</v>
      </c>
      <c r="Q37" s="14" t="str">
        <f t="shared" si="11"/>
        <v xml:space="preserve"> </v>
      </c>
      <c r="R37" s="14" t="str">
        <f t="shared" si="12"/>
        <v xml:space="preserve"> </v>
      </c>
      <c r="S37" s="14" t="str">
        <f t="shared" si="3"/>
        <v xml:space="preserve"> </v>
      </c>
      <c r="T37" s="14" t="str">
        <f t="shared" si="4"/>
        <v xml:space="preserve"> </v>
      </c>
      <c r="U37" s="14" t="str">
        <f t="shared" si="5"/>
        <v xml:space="preserve"> </v>
      </c>
      <c r="V37" s="17"/>
      <c r="W37" s="14"/>
      <c r="X37" s="17"/>
      <c r="Y37" s="17"/>
      <c r="Z37" s="17"/>
      <c r="AA37" s="17"/>
      <c r="AB37" s="17"/>
      <c r="AC37" s="14" t="s">
        <v>166</v>
      </c>
      <c r="AD37" s="182"/>
      <c r="AE37" s="182"/>
      <c r="AF37" s="182"/>
      <c r="AG37" s="183"/>
    </row>
    <row r="38" spans="3:33" ht="48.75" hidden="1" customHeight="1" x14ac:dyDescent="0.25">
      <c r="C38" s="7">
        <v>23</v>
      </c>
      <c r="D38" s="16"/>
      <c r="E38" s="9"/>
      <c r="F38" s="9"/>
      <c r="G38" s="10"/>
      <c r="H38" s="10"/>
      <c r="I38" s="15"/>
      <c r="J38" s="12">
        <v>7</v>
      </c>
      <c r="K38" s="12" t="str">
        <f t="shared" si="7"/>
        <v xml:space="preserve"> </v>
      </c>
      <c r="L38" s="12" t="str">
        <f t="shared" si="8"/>
        <v xml:space="preserve"> </v>
      </c>
      <c r="M38" s="14" t="str">
        <f t="shared" si="9"/>
        <v xml:space="preserve"> </v>
      </c>
      <c r="N38" s="13" t="str">
        <f t="shared" si="10"/>
        <v xml:space="preserve"> </v>
      </c>
      <c r="O38" s="13"/>
      <c r="P38" s="14">
        <f>-N21+O21+1</f>
        <v>200</v>
      </c>
      <c r="Q38" s="14" t="str">
        <f t="shared" si="11"/>
        <v xml:space="preserve"> </v>
      </c>
      <c r="R38" s="14" t="str">
        <f t="shared" si="12"/>
        <v xml:space="preserve"> </v>
      </c>
      <c r="S38" s="14" t="str">
        <f t="shared" si="3"/>
        <v xml:space="preserve"> </v>
      </c>
      <c r="T38" s="14" t="str">
        <f t="shared" si="4"/>
        <v xml:space="preserve"> </v>
      </c>
      <c r="U38" s="14" t="str">
        <f t="shared" si="5"/>
        <v xml:space="preserve"> </v>
      </c>
      <c r="V38" s="17"/>
      <c r="W38" s="14"/>
      <c r="X38" s="17"/>
      <c r="Y38" s="17"/>
      <c r="Z38" s="17"/>
      <c r="AA38" s="17"/>
      <c r="AB38" s="17"/>
      <c r="AC38" s="14" t="s">
        <v>166</v>
      </c>
      <c r="AD38" s="182"/>
      <c r="AE38" s="182"/>
      <c r="AF38" s="182"/>
      <c r="AG38" s="183"/>
    </row>
    <row r="39" spans="3:33" ht="48.75" hidden="1" customHeight="1" x14ac:dyDescent="0.25">
      <c r="C39" s="7">
        <v>24</v>
      </c>
      <c r="D39" s="16"/>
      <c r="E39" s="9"/>
      <c r="F39" s="9"/>
      <c r="G39" s="10"/>
      <c r="H39" s="10"/>
      <c r="I39" s="15"/>
      <c r="J39" s="12">
        <v>7</v>
      </c>
      <c r="K39" s="12" t="str">
        <f t="shared" si="7"/>
        <v xml:space="preserve"> </v>
      </c>
      <c r="L39" s="12" t="str">
        <f t="shared" si="8"/>
        <v xml:space="preserve"> </v>
      </c>
      <c r="M39" s="14" t="str">
        <f t="shared" si="9"/>
        <v xml:space="preserve"> </v>
      </c>
      <c r="N39" s="13" t="str">
        <f t="shared" si="10"/>
        <v xml:space="preserve"> </v>
      </c>
      <c r="O39" s="13"/>
      <c r="P39" s="14">
        <f>-N21+O21+1</f>
        <v>200</v>
      </c>
      <c r="Q39" s="14" t="str">
        <f t="shared" si="11"/>
        <v xml:space="preserve"> </v>
      </c>
      <c r="R39" s="14" t="str">
        <f t="shared" si="12"/>
        <v xml:space="preserve"> </v>
      </c>
      <c r="S39" s="14" t="str">
        <f t="shared" si="3"/>
        <v xml:space="preserve"> </v>
      </c>
      <c r="T39" s="14" t="str">
        <f t="shared" si="4"/>
        <v xml:space="preserve"> </v>
      </c>
      <c r="U39" s="14" t="str">
        <f t="shared" si="5"/>
        <v xml:space="preserve"> </v>
      </c>
      <c r="V39" s="17"/>
      <c r="W39" s="14"/>
      <c r="X39" s="17"/>
      <c r="Y39" s="17"/>
      <c r="Z39" s="17"/>
      <c r="AA39" s="17"/>
      <c r="AB39" s="17"/>
      <c r="AC39" s="14" t="s">
        <v>166</v>
      </c>
      <c r="AD39" s="182"/>
      <c r="AE39" s="182"/>
      <c r="AF39" s="182"/>
      <c r="AG39" s="183"/>
    </row>
    <row r="40" spans="3:33" ht="48.75" hidden="1" customHeight="1" x14ac:dyDescent="0.25">
      <c r="C40" s="7">
        <v>25</v>
      </c>
      <c r="D40" s="16"/>
      <c r="E40" s="9"/>
      <c r="F40" s="9"/>
      <c r="G40" s="10"/>
      <c r="H40" s="10"/>
      <c r="I40" s="15"/>
      <c r="J40" s="12">
        <v>7</v>
      </c>
      <c r="K40" s="12" t="str">
        <f t="shared" si="7"/>
        <v xml:space="preserve"> </v>
      </c>
      <c r="L40" s="12" t="str">
        <f t="shared" si="8"/>
        <v xml:space="preserve"> </v>
      </c>
      <c r="M40" s="14" t="str">
        <f t="shared" si="9"/>
        <v xml:space="preserve"> </v>
      </c>
      <c r="N40" s="13" t="str">
        <f t="shared" si="10"/>
        <v xml:space="preserve"> </v>
      </c>
      <c r="O40" s="13"/>
      <c r="P40" s="14">
        <f>-N21+O21+1</f>
        <v>200</v>
      </c>
      <c r="Q40" s="14" t="str">
        <f t="shared" si="11"/>
        <v xml:space="preserve"> </v>
      </c>
      <c r="R40" s="14" t="str">
        <f t="shared" si="12"/>
        <v xml:space="preserve"> </v>
      </c>
      <c r="S40" s="14" t="str">
        <f t="shared" si="3"/>
        <v xml:space="preserve"> </v>
      </c>
      <c r="T40" s="14" t="str">
        <f t="shared" si="4"/>
        <v xml:space="preserve"> </v>
      </c>
      <c r="U40" s="14" t="str">
        <f t="shared" si="5"/>
        <v xml:space="preserve"> </v>
      </c>
      <c r="V40" s="17"/>
      <c r="W40" s="14"/>
      <c r="X40" s="17"/>
      <c r="Y40" s="17"/>
      <c r="Z40" s="17"/>
      <c r="AA40" s="17"/>
      <c r="AB40" s="17"/>
      <c r="AC40" s="14" t="s">
        <v>166</v>
      </c>
      <c r="AD40" s="182"/>
      <c r="AE40" s="182"/>
      <c r="AF40" s="182"/>
      <c r="AG40" s="183"/>
    </row>
    <row r="41" spans="3:33" ht="48.75" hidden="1" customHeight="1" x14ac:dyDescent="0.25">
      <c r="C41" s="7">
        <v>26</v>
      </c>
      <c r="D41" s="16"/>
      <c r="E41" s="9"/>
      <c r="F41" s="9"/>
      <c r="G41" s="10"/>
      <c r="H41" s="10"/>
      <c r="I41" s="15"/>
      <c r="J41" s="12">
        <v>7</v>
      </c>
      <c r="K41" s="12" t="str">
        <f t="shared" si="7"/>
        <v xml:space="preserve"> </v>
      </c>
      <c r="L41" s="12" t="str">
        <f t="shared" si="8"/>
        <v xml:space="preserve"> </v>
      </c>
      <c r="M41" s="14" t="str">
        <f t="shared" si="9"/>
        <v xml:space="preserve"> </v>
      </c>
      <c r="N41" s="13" t="str">
        <f t="shared" si="10"/>
        <v xml:space="preserve"> </v>
      </c>
      <c r="O41" s="13"/>
      <c r="P41" s="14">
        <f>-N21+O21+1</f>
        <v>200</v>
      </c>
      <c r="Q41" s="14" t="str">
        <f t="shared" si="11"/>
        <v xml:space="preserve"> </v>
      </c>
      <c r="R41" s="14" t="str">
        <f t="shared" si="12"/>
        <v xml:space="preserve"> </v>
      </c>
      <c r="S41" s="14" t="str">
        <f t="shared" si="3"/>
        <v xml:space="preserve"> </v>
      </c>
      <c r="T41" s="14" t="str">
        <f t="shared" si="4"/>
        <v xml:space="preserve"> </v>
      </c>
      <c r="U41" s="14" t="str">
        <f t="shared" si="5"/>
        <v xml:space="preserve"> </v>
      </c>
      <c r="V41" s="17"/>
      <c r="W41" s="14"/>
      <c r="X41" s="17"/>
      <c r="Y41" s="17"/>
      <c r="Z41" s="17"/>
      <c r="AA41" s="17"/>
      <c r="AB41" s="17"/>
      <c r="AC41" s="14" t="s">
        <v>166</v>
      </c>
      <c r="AD41" s="182"/>
      <c r="AE41" s="182"/>
      <c r="AF41" s="182"/>
      <c r="AG41" s="183"/>
    </row>
    <row r="42" spans="3:33" ht="48.75" hidden="1" customHeight="1" x14ac:dyDescent="0.25">
      <c r="C42" s="7">
        <v>27</v>
      </c>
      <c r="D42" s="16"/>
      <c r="E42" s="9"/>
      <c r="F42" s="9"/>
      <c r="G42" s="10"/>
      <c r="H42" s="10"/>
      <c r="I42" s="15"/>
      <c r="J42" s="12">
        <v>7</v>
      </c>
      <c r="K42" s="12" t="str">
        <f t="shared" si="7"/>
        <v xml:space="preserve"> </v>
      </c>
      <c r="L42" s="12" t="str">
        <f t="shared" si="8"/>
        <v xml:space="preserve"> </v>
      </c>
      <c r="M42" s="14" t="str">
        <f t="shared" si="9"/>
        <v xml:space="preserve"> </v>
      </c>
      <c r="N42" s="13" t="str">
        <f t="shared" si="10"/>
        <v xml:space="preserve"> </v>
      </c>
      <c r="O42" s="13"/>
      <c r="P42" s="14">
        <f>-N21+O21+1</f>
        <v>200</v>
      </c>
      <c r="Q42" s="14" t="str">
        <f t="shared" si="11"/>
        <v xml:space="preserve"> </v>
      </c>
      <c r="R42" s="14" t="str">
        <f t="shared" si="12"/>
        <v xml:space="preserve"> </v>
      </c>
      <c r="S42" s="14" t="str">
        <f t="shared" si="3"/>
        <v xml:space="preserve"> </v>
      </c>
      <c r="T42" s="14" t="str">
        <f t="shared" si="4"/>
        <v xml:space="preserve"> </v>
      </c>
      <c r="U42" s="14" t="str">
        <f t="shared" si="5"/>
        <v xml:space="preserve"> </v>
      </c>
      <c r="V42" s="17"/>
      <c r="W42" s="14"/>
      <c r="X42" s="17"/>
      <c r="Y42" s="17"/>
      <c r="Z42" s="17"/>
      <c r="AA42" s="17"/>
      <c r="AB42" s="17"/>
      <c r="AC42" s="14" t="s">
        <v>166</v>
      </c>
      <c r="AD42" s="182"/>
      <c r="AE42" s="182"/>
      <c r="AF42" s="182"/>
      <c r="AG42" s="183"/>
    </row>
    <row r="43" spans="3:33" ht="48.75" hidden="1" customHeight="1" x14ac:dyDescent="0.25">
      <c r="C43" s="7">
        <v>28</v>
      </c>
      <c r="D43" s="16"/>
      <c r="E43" s="9"/>
      <c r="F43" s="9"/>
      <c r="G43" s="10"/>
      <c r="H43" s="10"/>
      <c r="I43" s="15"/>
      <c r="J43" s="12">
        <v>7</v>
      </c>
      <c r="K43" s="12" t="str">
        <f t="shared" si="7"/>
        <v xml:space="preserve"> </v>
      </c>
      <c r="L43" s="12" t="str">
        <f t="shared" si="8"/>
        <v xml:space="preserve"> </v>
      </c>
      <c r="M43" s="14" t="str">
        <f t="shared" si="9"/>
        <v xml:space="preserve"> </v>
      </c>
      <c r="N43" s="13" t="str">
        <f t="shared" si="10"/>
        <v xml:space="preserve"> </v>
      </c>
      <c r="O43" s="13"/>
      <c r="P43" s="14">
        <f>-N21+O21+1</f>
        <v>200</v>
      </c>
      <c r="Q43" s="14" t="str">
        <f t="shared" si="11"/>
        <v xml:space="preserve"> </v>
      </c>
      <c r="R43" s="14" t="str">
        <f t="shared" si="12"/>
        <v xml:space="preserve"> </v>
      </c>
      <c r="S43" s="14" t="str">
        <f t="shared" si="3"/>
        <v xml:space="preserve"> </v>
      </c>
      <c r="T43" s="14" t="str">
        <f t="shared" si="4"/>
        <v xml:space="preserve"> </v>
      </c>
      <c r="U43" s="14" t="str">
        <f t="shared" si="5"/>
        <v xml:space="preserve"> </v>
      </c>
      <c r="V43" s="17"/>
      <c r="W43" s="14"/>
      <c r="X43" s="17"/>
      <c r="Y43" s="17"/>
      <c r="Z43" s="17"/>
      <c r="AA43" s="17"/>
      <c r="AB43" s="17"/>
      <c r="AC43" s="14" t="s">
        <v>166</v>
      </c>
      <c r="AD43" s="182"/>
      <c r="AE43" s="182"/>
      <c r="AF43" s="182"/>
      <c r="AG43" s="183"/>
    </row>
    <row r="44" spans="3:33" ht="48.75" hidden="1" customHeight="1" x14ac:dyDescent="0.25">
      <c r="C44" s="7">
        <v>29</v>
      </c>
      <c r="D44" s="18"/>
      <c r="E44" s="19"/>
      <c r="F44" s="19"/>
      <c r="G44" s="10"/>
      <c r="H44" s="10"/>
      <c r="I44" s="20"/>
      <c r="J44" s="12">
        <v>7</v>
      </c>
      <c r="K44" s="21"/>
      <c r="L44" s="21"/>
      <c r="M44" s="22"/>
      <c r="N44" s="13"/>
      <c r="O44" s="13"/>
      <c r="P44" s="14">
        <f>-N21+O21+1</f>
        <v>200</v>
      </c>
      <c r="Q44" s="22"/>
      <c r="R44" s="22"/>
      <c r="S44" s="22"/>
      <c r="T44" s="22"/>
      <c r="U44" s="22"/>
      <c r="V44" s="23"/>
      <c r="W44" s="14"/>
      <c r="X44" s="23"/>
      <c r="Y44" s="23"/>
      <c r="Z44" s="23"/>
      <c r="AA44" s="23"/>
      <c r="AB44" s="23"/>
      <c r="AC44" s="14" t="s">
        <v>166</v>
      </c>
      <c r="AD44" s="184"/>
      <c r="AE44" s="185"/>
      <c r="AF44" s="185"/>
      <c r="AG44" s="186"/>
    </row>
    <row r="45" spans="3:33" ht="48.75" hidden="1" customHeight="1" thickBot="1" x14ac:dyDescent="0.3">
      <c r="C45" s="24">
        <v>30</v>
      </c>
      <c r="D45" s="25"/>
      <c r="E45" s="26"/>
      <c r="F45" s="26"/>
      <c r="G45" s="27"/>
      <c r="H45" s="27"/>
      <c r="I45" s="28"/>
      <c r="J45" s="12">
        <v>7</v>
      </c>
      <c r="K45" s="29" t="str">
        <f t="shared" si="7"/>
        <v xml:space="preserve"> </v>
      </c>
      <c r="L45" s="29" t="str">
        <f t="shared" si="8"/>
        <v xml:space="preserve"> </v>
      </c>
      <c r="M45" s="30" t="str">
        <f t="shared" si="9"/>
        <v xml:space="preserve"> </v>
      </c>
      <c r="N45" s="31" t="str">
        <f t="shared" si="10"/>
        <v xml:space="preserve"> </v>
      </c>
      <c r="O45" s="31"/>
      <c r="P45" s="30">
        <f>-N21+O21+1</f>
        <v>200</v>
      </c>
      <c r="Q45" s="30" t="str">
        <f t="shared" si="11"/>
        <v xml:space="preserve"> </v>
      </c>
      <c r="R45" s="30" t="str">
        <f t="shared" si="12"/>
        <v xml:space="preserve"> </v>
      </c>
      <c r="S45" s="30" t="str">
        <f t="shared" si="3"/>
        <v xml:space="preserve"> </v>
      </c>
      <c r="T45" s="30" t="str">
        <f t="shared" si="4"/>
        <v xml:space="preserve"> </v>
      </c>
      <c r="U45" s="30" t="str">
        <f t="shared" si="5"/>
        <v xml:space="preserve"> </v>
      </c>
      <c r="V45" s="32"/>
      <c r="W45" s="30"/>
      <c r="X45" s="32"/>
      <c r="Y45" s="32"/>
      <c r="Z45" s="32"/>
      <c r="AA45" s="32"/>
      <c r="AB45" s="32"/>
      <c r="AC45" s="14" t="s">
        <v>166</v>
      </c>
      <c r="AD45" s="159"/>
      <c r="AE45" s="159"/>
      <c r="AF45" s="159"/>
      <c r="AG45" s="160"/>
    </row>
    <row r="46" spans="3:33" ht="16.5" thickBot="1" x14ac:dyDescent="0.3"/>
    <row r="47" spans="3:33" ht="16.5" thickBot="1" x14ac:dyDescent="0.3">
      <c r="C47" s="179" t="s">
        <v>79</v>
      </c>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1"/>
    </row>
    <row r="48" spans="3:33" ht="27" customHeight="1" x14ac:dyDescent="0.25">
      <c r="C48" s="33" t="s">
        <v>103</v>
      </c>
      <c r="D48" s="34"/>
      <c r="E48" s="34"/>
      <c r="F48" s="34"/>
      <c r="G48" s="34"/>
      <c r="H48" s="34"/>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6"/>
    </row>
    <row r="49" spans="3:33" ht="27" customHeight="1" x14ac:dyDescent="0.25">
      <c r="C49" s="37"/>
      <c r="D49" s="38"/>
      <c r="E49" s="38"/>
      <c r="F49" s="38"/>
      <c r="G49" s="38"/>
      <c r="H49" s="38"/>
      <c r="AG49" s="39"/>
    </row>
    <row r="50" spans="3:33" ht="27" customHeight="1" x14ac:dyDescent="0.25">
      <c r="C50" s="37" t="s">
        <v>104</v>
      </c>
      <c r="D50" s="38"/>
      <c r="E50" s="40" t="s">
        <v>148</v>
      </c>
      <c r="F50" s="40"/>
      <c r="G50" s="40"/>
      <c r="H50" s="40"/>
      <c r="I50" s="41"/>
      <c r="AG50" s="39"/>
    </row>
    <row r="51" spans="3:33" ht="27" customHeight="1" x14ac:dyDescent="0.25">
      <c r="C51" s="37" t="s">
        <v>106</v>
      </c>
      <c r="D51" s="38"/>
      <c r="E51" s="42" t="s">
        <v>149</v>
      </c>
      <c r="F51" s="42"/>
      <c r="G51" s="42"/>
      <c r="H51" s="42"/>
      <c r="I51" s="41"/>
      <c r="AG51" s="39"/>
    </row>
    <row r="52" spans="3:33" ht="27" customHeight="1" x14ac:dyDescent="0.25">
      <c r="C52" s="37" t="s">
        <v>150</v>
      </c>
      <c r="D52" s="38"/>
      <c r="E52" s="42" t="s">
        <v>151</v>
      </c>
      <c r="F52" s="42"/>
      <c r="G52" s="42"/>
      <c r="H52" s="42"/>
      <c r="I52" s="41"/>
      <c r="AG52" s="39"/>
    </row>
    <row r="53" spans="3:33" ht="27" customHeight="1" thickBot="1" x14ac:dyDescent="0.3">
      <c r="C53" s="43"/>
      <c r="D53" s="44"/>
      <c r="E53" s="44"/>
      <c r="F53" s="44"/>
      <c r="G53" s="44"/>
      <c r="H53" s="44"/>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6"/>
    </row>
    <row r="54" spans="3:33" ht="16.5" thickBot="1" x14ac:dyDescent="0.3"/>
    <row r="55" spans="3:33" x14ac:dyDescent="0.25">
      <c r="C55" s="223" t="s">
        <v>152</v>
      </c>
      <c r="D55" s="224"/>
      <c r="E55" s="224"/>
      <c r="F55" s="224"/>
      <c r="G55" s="224"/>
      <c r="H55" s="224"/>
      <c r="I55" s="224"/>
      <c r="J55" s="224"/>
      <c r="K55" s="225"/>
      <c r="O55" s="248" t="s">
        <v>153</v>
      </c>
      <c r="P55" s="249"/>
      <c r="Q55" s="249"/>
      <c r="R55" s="249"/>
      <c r="S55" s="249"/>
      <c r="T55" s="249"/>
      <c r="U55" s="249"/>
      <c r="V55" s="250"/>
      <c r="W55" s="47"/>
      <c r="X55" s="47"/>
      <c r="Y55" s="248" t="s">
        <v>154</v>
      </c>
      <c r="Z55" s="249"/>
      <c r="AA55" s="249"/>
      <c r="AB55" s="249"/>
      <c r="AC55" s="249"/>
      <c r="AD55" s="249"/>
      <c r="AE55" s="249"/>
      <c r="AF55" s="249"/>
      <c r="AG55" s="250"/>
    </row>
    <row r="56" spans="3:33" ht="27.75" customHeight="1" x14ac:dyDescent="0.25">
      <c r="C56" s="177" t="s">
        <v>155</v>
      </c>
      <c r="D56" s="178"/>
      <c r="E56" s="178"/>
      <c r="F56" s="75" t="s">
        <v>171</v>
      </c>
      <c r="G56" s="48"/>
      <c r="H56" s="48"/>
      <c r="I56" s="48"/>
      <c r="J56" s="48"/>
      <c r="K56" s="49"/>
      <c r="O56" s="174" t="s">
        <v>156</v>
      </c>
      <c r="P56" s="175"/>
      <c r="Q56" s="175"/>
      <c r="R56" s="176"/>
      <c r="S56" s="169"/>
      <c r="T56" s="170"/>
      <c r="U56" s="170"/>
      <c r="V56" s="171"/>
      <c r="W56" s="50"/>
      <c r="X56" s="51"/>
      <c r="Y56" s="172" t="s">
        <v>156</v>
      </c>
      <c r="Z56" s="173"/>
      <c r="AA56" s="173"/>
      <c r="AB56" s="262"/>
      <c r="AC56" s="262"/>
      <c r="AD56" s="262"/>
      <c r="AE56" s="262"/>
      <c r="AF56" s="262"/>
      <c r="AG56" s="263"/>
    </row>
    <row r="57" spans="3:33" ht="27.75" customHeight="1" x14ac:dyDescent="0.25">
      <c r="C57" s="177" t="s">
        <v>157</v>
      </c>
      <c r="D57" s="178"/>
      <c r="E57" s="178"/>
      <c r="F57" s="170" t="s">
        <v>168</v>
      </c>
      <c r="G57" s="170"/>
      <c r="H57" s="170"/>
      <c r="I57" s="170"/>
      <c r="J57" s="170"/>
      <c r="K57" s="171"/>
      <c r="O57" s="174" t="s">
        <v>157</v>
      </c>
      <c r="P57" s="175"/>
      <c r="Q57" s="175"/>
      <c r="R57" s="176"/>
      <c r="S57" s="169"/>
      <c r="T57" s="170"/>
      <c r="U57" s="170"/>
      <c r="V57" s="171"/>
      <c r="W57" s="50"/>
      <c r="X57" s="51"/>
      <c r="Y57" s="174" t="s">
        <v>157</v>
      </c>
      <c r="Z57" s="175"/>
      <c r="AA57" s="176"/>
      <c r="AB57" s="161"/>
      <c r="AC57" s="161"/>
      <c r="AD57" s="161"/>
      <c r="AE57" s="161"/>
      <c r="AF57" s="161"/>
      <c r="AG57" s="162"/>
    </row>
    <row r="58" spans="3:33" ht="42.75" customHeight="1" x14ac:dyDescent="0.25">
      <c r="C58" s="177" t="s">
        <v>158</v>
      </c>
      <c r="D58" s="178"/>
      <c r="E58" s="178"/>
      <c r="F58" s="169"/>
      <c r="G58" s="170"/>
      <c r="H58" s="170"/>
      <c r="I58" s="170"/>
      <c r="J58" s="170"/>
      <c r="K58" s="171"/>
      <c r="O58" s="174" t="s">
        <v>159</v>
      </c>
      <c r="P58" s="175"/>
      <c r="Q58" s="175"/>
      <c r="R58" s="176"/>
      <c r="S58" s="169"/>
      <c r="T58" s="170"/>
      <c r="U58" s="170"/>
      <c r="V58" s="171"/>
      <c r="W58" s="50"/>
      <c r="X58" s="52"/>
      <c r="Y58" s="174" t="s">
        <v>159</v>
      </c>
      <c r="Z58" s="175"/>
      <c r="AA58" s="176"/>
      <c r="AB58" s="161"/>
      <c r="AC58" s="161"/>
      <c r="AD58" s="161"/>
      <c r="AE58" s="161"/>
      <c r="AF58" s="161"/>
      <c r="AG58" s="162"/>
    </row>
    <row r="59" spans="3:33" ht="27.75" customHeight="1" thickBot="1" x14ac:dyDescent="0.3">
      <c r="C59" s="257" t="s">
        <v>160</v>
      </c>
      <c r="D59" s="258"/>
      <c r="E59" s="259"/>
      <c r="F59" s="260" t="s">
        <v>169</v>
      </c>
      <c r="G59" s="261"/>
      <c r="H59" s="53" t="s">
        <v>161</v>
      </c>
      <c r="I59" s="254">
        <v>46135</v>
      </c>
      <c r="J59" s="255"/>
      <c r="K59" s="256"/>
      <c r="O59" s="257" t="s">
        <v>160</v>
      </c>
      <c r="P59" s="258"/>
      <c r="Q59" s="258"/>
      <c r="R59" s="259"/>
      <c r="S59" s="260"/>
      <c r="T59" s="261"/>
      <c r="U59" s="53" t="s">
        <v>161</v>
      </c>
      <c r="V59" s="54"/>
      <c r="W59" s="55"/>
      <c r="X59" s="56"/>
      <c r="Y59" s="257" t="s">
        <v>160</v>
      </c>
      <c r="Z59" s="258"/>
      <c r="AA59" s="259"/>
      <c r="AB59" s="218"/>
      <c r="AC59" s="218"/>
      <c r="AD59" s="251" t="s">
        <v>161</v>
      </c>
      <c r="AE59" s="251"/>
      <c r="AF59" s="252"/>
      <c r="AG59" s="253"/>
    </row>
  </sheetData>
  <mergeCells count="121">
    <mergeCell ref="AB59:AC59"/>
    <mergeCell ref="O55:V55"/>
    <mergeCell ref="O56:R56"/>
    <mergeCell ref="AD59:AE59"/>
    <mergeCell ref="AF59:AG59"/>
    <mergeCell ref="Y55:AG55"/>
    <mergeCell ref="F58:K58"/>
    <mergeCell ref="I59:K59"/>
    <mergeCell ref="O57:R57"/>
    <mergeCell ref="O58:R58"/>
    <mergeCell ref="O59:R59"/>
    <mergeCell ref="S59:T59"/>
    <mergeCell ref="S57:V57"/>
    <mergeCell ref="S56:V56"/>
    <mergeCell ref="Y59:AA59"/>
    <mergeCell ref="AB56:AG56"/>
    <mergeCell ref="C55:K55"/>
    <mergeCell ref="C59:E59"/>
    <mergeCell ref="F59:G59"/>
    <mergeCell ref="C4:AG4"/>
    <mergeCell ref="AD35:AG35"/>
    <mergeCell ref="AD36:AG36"/>
    <mergeCell ref="AD37:AG37"/>
    <mergeCell ref="AD38:AG38"/>
    <mergeCell ref="AD39:AG39"/>
    <mergeCell ref="AD40:AG40"/>
    <mergeCell ref="AD29:AG29"/>
    <mergeCell ref="AD30:AG30"/>
    <mergeCell ref="AD31:AG31"/>
    <mergeCell ref="AD32:AG32"/>
    <mergeCell ref="AD33:AG33"/>
    <mergeCell ref="AD34:AG34"/>
    <mergeCell ref="AD23:AG23"/>
    <mergeCell ref="AD24:AG24"/>
    <mergeCell ref="AD25:AG25"/>
    <mergeCell ref="AD26:AG26"/>
    <mergeCell ref="AD27:AG27"/>
    <mergeCell ref="Q14:Q15"/>
    <mergeCell ref="R14:R15"/>
    <mergeCell ref="AD16:AG16"/>
    <mergeCell ref="U13:U15"/>
    <mergeCell ref="Y13:Y15"/>
    <mergeCell ref="Z13:Z15"/>
    <mergeCell ref="C5:E5"/>
    <mergeCell ref="F5:X5"/>
    <mergeCell ref="G14:G15"/>
    <mergeCell ref="H14:H15"/>
    <mergeCell ref="J14:J15"/>
    <mergeCell ref="K14:K15"/>
    <mergeCell ref="L14:L15"/>
    <mergeCell ref="W11:W15"/>
    <mergeCell ref="X11:X15"/>
    <mergeCell ref="J12:R12"/>
    <mergeCell ref="J13:P13"/>
    <mergeCell ref="Q13:R13"/>
    <mergeCell ref="S13:S15"/>
    <mergeCell ref="T13:T15"/>
    <mergeCell ref="C6:E6"/>
    <mergeCell ref="F6:X6"/>
    <mergeCell ref="C7:E7"/>
    <mergeCell ref="F7:X7"/>
    <mergeCell ref="F8:X8"/>
    <mergeCell ref="C9:E9"/>
    <mergeCell ref="F9:X9"/>
    <mergeCell ref="C1:H3"/>
    <mergeCell ref="I1:AA1"/>
    <mergeCell ref="AB1:AG1"/>
    <mergeCell ref="I2:AA2"/>
    <mergeCell ref="AB2:AG2"/>
    <mergeCell ref="I3:AA3"/>
    <mergeCell ref="AB3:AG3"/>
    <mergeCell ref="AD5:AG5"/>
    <mergeCell ref="C11:C15"/>
    <mergeCell ref="D11:D15"/>
    <mergeCell ref="E11:E15"/>
    <mergeCell ref="F11:F15"/>
    <mergeCell ref="G11:H13"/>
    <mergeCell ref="I11:I15"/>
    <mergeCell ref="J11:R11"/>
    <mergeCell ref="S11:U12"/>
    <mergeCell ref="V11:V15"/>
    <mergeCell ref="AD8:AD9"/>
    <mergeCell ref="AE8:AE9"/>
    <mergeCell ref="AF6:AF7"/>
    <mergeCell ref="AG6:AG7"/>
    <mergeCell ref="AA13:AA15"/>
    <mergeCell ref="AB13:AB15"/>
    <mergeCell ref="AD11:AG15"/>
    <mergeCell ref="AD6:AD7"/>
    <mergeCell ref="AE6:AE7"/>
    <mergeCell ref="Y11:AB12"/>
    <mergeCell ref="AC11:AC15"/>
    <mergeCell ref="AD28:AG28"/>
    <mergeCell ref="AD17:AG17"/>
    <mergeCell ref="AD18:AG18"/>
    <mergeCell ref="AD19:AG19"/>
    <mergeCell ref="AD20:AG20"/>
    <mergeCell ref="AD21:AG21"/>
    <mergeCell ref="AD22:AG22"/>
    <mergeCell ref="AD45:AG45"/>
    <mergeCell ref="AB57:AG57"/>
    <mergeCell ref="AB58:AG58"/>
    <mergeCell ref="AF8:AF9"/>
    <mergeCell ref="AG8:AG9"/>
    <mergeCell ref="C8:E8"/>
    <mergeCell ref="S58:V58"/>
    <mergeCell ref="Y56:AA56"/>
    <mergeCell ref="Y57:AA57"/>
    <mergeCell ref="Y58:AA58"/>
    <mergeCell ref="C56:E56"/>
    <mergeCell ref="C57:E57"/>
    <mergeCell ref="F57:K57"/>
    <mergeCell ref="C58:E58"/>
    <mergeCell ref="C47:AG47"/>
    <mergeCell ref="AD41:AG41"/>
    <mergeCell ref="AD42:AG42"/>
    <mergeCell ref="AD43:AG43"/>
    <mergeCell ref="AD44:AG44"/>
    <mergeCell ref="M14:M15"/>
    <mergeCell ref="N14:O14"/>
    <mergeCell ref="P14:P15"/>
  </mergeCells>
  <pageMargins left="0.7" right="0.7" top="0.75" bottom="0.75" header="0.3" footer="0.3"/>
  <pageSetup paperSize="5" scale="29"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I16:I45</xm:sqref>
        </x14:dataValidation>
        <x14:dataValidation type="list" allowBlank="1" showInputMessage="1" showErrorMessage="1">
          <x14:formula1>
            <xm:f>'LISTA DESPLEGABLE'!$C$4:$C$7</xm:f>
          </x14:formula1>
          <xm:sqref>V16:V45</xm:sqref>
        </x14:dataValidation>
        <x14:dataValidation type="list" allowBlank="1" showInputMessage="1" showErrorMessage="1">
          <x14:formula1>
            <xm:f>'LISTA DESPLEGABLE'!$E$4:$E$6</xm:f>
          </x14:formula1>
          <xm:sqref>W16:W45</xm:sqref>
        </x14:dataValidation>
        <x14:dataValidation type="list" allowBlank="1" showInputMessage="1" showErrorMessage="1">
          <x14:formula1>
            <xm:f>'LISTA DESPLEGABLE'!$D$4:$D$6</xm:f>
          </x14:formula1>
          <xm:sqref>X16:X45</xm:sqref>
        </x14:dataValidation>
        <x14:dataValidation type="list" allowBlank="1" showInputMessage="1" showErrorMessage="1">
          <x14:formula1>
            <xm:f>'LISTA DESPLEGABLE'!$F$4:$F$6</xm:f>
          </x14:formula1>
          <xm:sqref>AC16:AC45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G1900"/>
  <sheetViews>
    <sheetView tabSelected="1" topLeftCell="A56" workbookViewId="0">
      <selection activeCell="F68" sqref="F68:K68"/>
    </sheetView>
  </sheetViews>
  <sheetFormatPr baseColWidth="10" defaultRowHeight="15" x14ac:dyDescent="0.25"/>
  <cols>
    <col min="3" max="3" width="8.85546875" customWidth="1"/>
    <col min="4" max="4" width="8.7109375" customWidth="1"/>
    <col min="5" max="5" width="24" customWidth="1"/>
    <col min="6" max="6" width="27.5703125" customWidth="1"/>
    <col min="7" max="7" width="12.5703125" customWidth="1"/>
    <col min="9" max="9" width="13.28515625" customWidth="1"/>
    <col min="20" max="20" width="16.140625" customWidth="1"/>
    <col min="21" max="21" width="19.42578125" customWidth="1"/>
    <col min="23" max="23" width="13.42578125" customWidth="1"/>
    <col min="28" max="28" width="13.140625" customWidth="1"/>
    <col min="29" max="29" width="11.42578125" style="1"/>
    <col min="33" max="33" width="14" customWidth="1"/>
  </cols>
  <sheetData>
    <row r="1" spans="3:33" ht="15.75" thickBot="1" x14ac:dyDescent="0.3"/>
    <row r="2" spans="3:33" ht="15.75" x14ac:dyDescent="0.25">
      <c r="C2" s="198"/>
      <c r="D2" s="199"/>
      <c r="E2" s="199"/>
      <c r="F2" s="199"/>
      <c r="G2" s="199"/>
      <c r="H2" s="200"/>
      <c r="I2" s="207" t="s">
        <v>0</v>
      </c>
      <c r="J2" s="208"/>
      <c r="K2" s="208"/>
      <c r="L2" s="208"/>
      <c r="M2" s="208"/>
      <c r="N2" s="208"/>
      <c r="O2" s="208"/>
      <c r="P2" s="208"/>
      <c r="Q2" s="208"/>
      <c r="R2" s="208"/>
      <c r="S2" s="208"/>
      <c r="T2" s="208"/>
      <c r="U2" s="208"/>
      <c r="V2" s="208"/>
      <c r="W2" s="208"/>
      <c r="X2" s="208"/>
      <c r="Y2" s="208"/>
      <c r="Z2" s="208"/>
      <c r="AA2" s="209"/>
      <c r="AB2" s="210" t="s">
        <v>120</v>
      </c>
      <c r="AC2" s="211"/>
      <c r="AD2" s="211"/>
      <c r="AE2" s="211"/>
      <c r="AF2" s="211"/>
      <c r="AG2" s="212"/>
    </row>
    <row r="3" spans="3:33" ht="15.75" x14ac:dyDescent="0.25">
      <c r="C3" s="201"/>
      <c r="D3" s="202"/>
      <c r="E3" s="202"/>
      <c r="F3" s="202"/>
      <c r="G3" s="202"/>
      <c r="H3" s="203"/>
      <c r="I3" s="213" t="s">
        <v>1</v>
      </c>
      <c r="J3" s="161"/>
      <c r="K3" s="161"/>
      <c r="L3" s="161"/>
      <c r="M3" s="161"/>
      <c r="N3" s="161"/>
      <c r="O3" s="161"/>
      <c r="P3" s="161"/>
      <c r="Q3" s="161"/>
      <c r="R3" s="161"/>
      <c r="S3" s="161"/>
      <c r="T3" s="161"/>
      <c r="U3" s="161"/>
      <c r="V3" s="161"/>
      <c r="W3" s="161"/>
      <c r="X3" s="161"/>
      <c r="Y3" s="161"/>
      <c r="Z3" s="161"/>
      <c r="AA3" s="162"/>
      <c r="AB3" s="214" t="s">
        <v>121</v>
      </c>
      <c r="AC3" s="215"/>
      <c r="AD3" s="215"/>
      <c r="AE3" s="215"/>
      <c r="AF3" s="215"/>
      <c r="AG3" s="216"/>
    </row>
    <row r="4" spans="3:33" ht="16.5" thickBot="1" x14ac:dyDescent="0.3">
      <c r="C4" s="204"/>
      <c r="D4" s="205"/>
      <c r="E4" s="205"/>
      <c r="F4" s="205"/>
      <c r="G4" s="205"/>
      <c r="H4" s="206"/>
      <c r="I4" s="217" t="s">
        <v>2</v>
      </c>
      <c r="J4" s="218"/>
      <c r="K4" s="218"/>
      <c r="L4" s="218"/>
      <c r="M4" s="218"/>
      <c r="N4" s="218"/>
      <c r="O4" s="218"/>
      <c r="P4" s="218"/>
      <c r="Q4" s="218"/>
      <c r="R4" s="218"/>
      <c r="S4" s="218"/>
      <c r="T4" s="218"/>
      <c r="U4" s="218"/>
      <c r="V4" s="218"/>
      <c r="W4" s="218"/>
      <c r="X4" s="218"/>
      <c r="Y4" s="218"/>
      <c r="Z4" s="218"/>
      <c r="AA4" s="219"/>
      <c r="AB4" s="220" t="s">
        <v>122</v>
      </c>
      <c r="AC4" s="221"/>
      <c r="AD4" s="221"/>
      <c r="AE4" s="221"/>
      <c r="AF4" s="221"/>
      <c r="AG4" s="222"/>
    </row>
    <row r="5" spans="3:33" ht="16.5" thickBot="1" x14ac:dyDescent="0.3">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row>
    <row r="6" spans="3:33" ht="15.75" x14ac:dyDescent="0.25">
      <c r="C6" s="234" t="s">
        <v>123</v>
      </c>
      <c r="D6" s="235"/>
      <c r="E6" s="235"/>
      <c r="F6" s="236" t="s">
        <v>184</v>
      </c>
      <c r="G6" s="236"/>
      <c r="H6" s="236"/>
      <c r="I6" s="236"/>
      <c r="J6" s="236"/>
      <c r="K6" s="236"/>
      <c r="L6" s="236"/>
      <c r="M6" s="236"/>
      <c r="N6" s="236"/>
      <c r="O6" s="236"/>
      <c r="P6" s="236"/>
      <c r="Q6" s="236"/>
      <c r="R6" s="236"/>
      <c r="S6" s="236"/>
      <c r="T6" s="236"/>
      <c r="U6" s="236"/>
      <c r="V6" s="236"/>
      <c r="W6" s="236"/>
      <c r="X6" s="237"/>
      <c r="Y6" s="4"/>
      <c r="Z6" s="4"/>
      <c r="AA6" s="4"/>
      <c r="AB6" s="4"/>
      <c r="AC6" s="83"/>
      <c r="AD6" s="223" t="s">
        <v>124</v>
      </c>
      <c r="AE6" s="224"/>
      <c r="AF6" s="224"/>
      <c r="AG6" s="225"/>
    </row>
    <row r="7" spans="3:33" ht="15.75" x14ac:dyDescent="0.25">
      <c r="C7" s="167" t="s">
        <v>10</v>
      </c>
      <c r="D7" s="168"/>
      <c r="E7" s="168"/>
      <c r="F7" s="241" t="s">
        <v>184</v>
      </c>
      <c r="G7" s="241"/>
      <c r="H7" s="241"/>
      <c r="I7" s="241"/>
      <c r="J7" s="241"/>
      <c r="K7" s="241"/>
      <c r="L7" s="241"/>
      <c r="M7" s="241"/>
      <c r="N7" s="241"/>
      <c r="O7" s="241"/>
      <c r="P7" s="241"/>
      <c r="Q7" s="241"/>
      <c r="R7" s="241"/>
      <c r="S7" s="241"/>
      <c r="T7" s="241"/>
      <c r="U7" s="241"/>
      <c r="V7" s="241"/>
      <c r="W7" s="241"/>
      <c r="X7" s="242"/>
      <c r="Y7" s="4"/>
      <c r="Z7" s="4"/>
      <c r="AA7" s="4"/>
      <c r="AB7" s="4"/>
      <c r="AC7" s="83"/>
      <c r="AD7" s="264" t="s">
        <v>125</v>
      </c>
      <c r="AE7" s="163" t="s">
        <v>126</v>
      </c>
      <c r="AF7" s="163" t="s">
        <v>127</v>
      </c>
      <c r="AG7" s="229" t="s">
        <v>128</v>
      </c>
    </row>
    <row r="8" spans="3:33" ht="15.75" x14ac:dyDescent="0.25">
      <c r="C8" s="167" t="s">
        <v>12</v>
      </c>
      <c r="D8" s="168"/>
      <c r="E8" s="168"/>
      <c r="F8" s="241" t="s">
        <v>14</v>
      </c>
      <c r="G8" s="241"/>
      <c r="H8" s="241"/>
      <c r="I8" s="241"/>
      <c r="J8" s="241"/>
      <c r="K8" s="241"/>
      <c r="L8" s="241"/>
      <c r="M8" s="241"/>
      <c r="N8" s="241"/>
      <c r="O8" s="241"/>
      <c r="P8" s="241"/>
      <c r="Q8" s="241"/>
      <c r="R8" s="241"/>
      <c r="S8" s="241"/>
      <c r="T8" s="241"/>
      <c r="U8" s="241"/>
      <c r="V8" s="241"/>
      <c r="W8" s="241"/>
      <c r="X8" s="242"/>
      <c r="Y8" s="4"/>
      <c r="Z8" s="4"/>
      <c r="AA8" s="4"/>
      <c r="AB8" s="4"/>
      <c r="AC8" s="83"/>
      <c r="AD8" s="265"/>
      <c r="AE8" s="192"/>
      <c r="AF8" s="192"/>
      <c r="AG8" s="230"/>
    </row>
    <row r="9" spans="3:33" ht="15.75" x14ac:dyDescent="0.25">
      <c r="C9" s="167" t="s">
        <v>129</v>
      </c>
      <c r="D9" s="168"/>
      <c r="E9" s="168"/>
      <c r="F9" s="241" t="s">
        <v>187</v>
      </c>
      <c r="G9" s="241"/>
      <c r="H9" s="241"/>
      <c r="I9" s="241"/>
      <c r="J9" s="241"/>
      <c r="K9" s="241"/>
      <c r="L9" s="241"/>
      <c r="M9" s="241"/>
      <c r="N9" s="241"/>
      <c r="O9" s="241"/>
      <c r="P9" s="241"/>
      <c r="Q9" s="241"/>
      <c r="R9" s="241"/>
      <c r="S9" s="241"/>
      <c r="T9" s="241"/>
      <c r="U9" s="241"/>
      <c r="V9" s="241"/>
      <c r="W9" s="241"/>
      <c r="X9" s="242"/>
      <c r="Y9" s="4"/>
      <c r="Z9" s="4"/>
      <c r="AA9" s="4"/>
      <c r="AB9" s="4"/>
      <c r="AC9" s="83"/>
      <c r="AD9" s="264">
        <v>2026</v>
      </c>
      <c r="AE9" s="163">
        <v>5</v>
      </c>
      <c r="AF9" s="163">
        <v>11</v>
      </c>
      <c r="AG9" s="165"/>
    </row>
    <row r="10" spans="3:33" ht="16.5" thickBot="1" x14ac:dyDescent="0.3">
      <c r="C10" s="243" t="s">
        <v>130</v>
      </c>
      <c r="D10" s="244"/>
      <c r="E10" s="244"/>
      <c r="F10" s="245" t="s">
        <v>185</v>
      </c>
      <c r="G10" s="245"/>
      <c r="H10" s="245"/>
      <c r="I10" s="245"/>
      <c r="J10" s="245"/>
      <c r="K10" s="245"/>
      <c r="L10" s="245"/>
      <c r="M10" s="245"/>
      <c r="N10" s="245"/>
      <c r="O10" s="245"/>
      <c r="P10" s="245"/>
      <c r="Q10" s="245"/>
      <c r="R10" s="245"/>
      <c r="S10" s="245"/>
      <c r="T10" s="245"/>
      <c r="U10" s="245"/>
      <c r="V10" s="245"/>
      <c r="W10" s="245"/>
      <c r="X10" s="246"/>
      <c r="Y10" s="4"/>
      <c r="Z10" s="4"/>
      <c r="AA10" s="4"/>
      <c r="AB10" s="4"/>
      <c r="AC10" s="83"/>
      <c r="AD10" s="266"/>
      <c r="AE10" s="164"/>
      <c r="AF10" s="164"/>
      <c r="AG10" s="166"/>
    </row>
    <row r="11" spans="3:33" ht="16.5" thickBot="1" x14ac:dyDescent="0.3">
      <c r="C11" s="4"/>
      <c r="D11" s="4"/>
      <c r="E11" s="4"/>
      <c r="F11" s="4"/>
      <c r="G11" s="4"/>
      <c r="H11" s="4"/>
      <c r="I11" s="4"/>
      <c r="J11" s="57"/>
      <c r="K11" s="57"/>
      <c r="L11" s="57"/>
      <c r="M11" s="57"/>
      <c r="N11" s="57"/>
      <c r="O11" s="57"/>
      <c r="P11" s="57"/>
      <c r="Q11" s="57"/>
      <c r="R11" s="57"/>
      <c r="S11" s="4"/>
      <c r="T11" s="4"/>
      <c r="U11" s="4"/>
      <c r="V11" s="4"/>
      <c r="W11" s="4"/>
      <c r="X11" s="4"/>
      <c r="Y11" s="4"/>
      <c r="Z11" s="4"/>
      <c r="AA11" s="4"/>
      <c r="AB11" s="4"/>
      <c r="AC11" s="83"/>
      <c r="AD11" s="4"/>
      <c r="AE11" s="4"/>
      <c r="AF11" s="4"/>
      <c r="AG11" s="4"/>
    </row>
    <row r="12" spans="3:33" ht="13.5" customHeight="1" x14ac:dyDescent="0.25">
      <c r="C12" s="226" t="s">
        <v>131</v>
      </c>
      <c r="D12" s="193" t="s">
        <v>132</v>
      </c>
      <c r="E12" s="193" t="s">
        <v>133</v>
      </c>
      <c r="F12" s="193" t="s">
        <v>34</v>
      </c>
      <c r="G12" s="193" t="s">
        <v>134</v>
      </c>
      <c r="H12" s="193"/>
      <c r="I12" s="193" t="s">
        <v>135</v>
      </c>
      <c r="J12" s="193" t="s">
        <v>136</v>
      </c>
      <c r="K12" s="193"/>
      <c r="L12" s="193"/>
      <c r="M12" s="193"/>
      <c r="N12" s="193"/>
      <c r="O12" s="193"/>
      <c r="P12" s="193"/>
      <c r="Q12" s="193"/>
      <c r="R12" s="193"/>
      <c r="S12" s="193" t="s">
        <v>137</v>
      </c>
      <c r="T12" s="193"/>
      <c r="U12" s="193"/>
      <c r="V12" s="193" t="s">
        <v>138</v>
      </c>
      <c r="W12" s="193" t="s">
        <v>139</v>
      </c>
      <c r="X12" s="193" t="s">
        <v>90</v>
      </c>
      <c r="Y12" s="193" t="s">
        <v>96</v>
      </c>
      <c r="Z12" s="193"/>
      <c r="AA12" s="193"/>
      <c r="AB12" s="193"/>
      <c r="AC12" s="194" t="s">
        <v>103</v>
      </c>
      <c r="AD12" s="193" t="s">
        <v>107</v>
      </c>
      <c r="AE12" s="193"/>
      <c r="AF12" s="193"/>
      <c r="AG12" s="232"/>
    </row>
    <row r="13" spans="3:33" ht="15" customHeight="1" x14ac:dyDescent="0.25">
      <c r="C13" s="227"/>
      <c r="D13" s="194"/>
      <c r="E13" s="194"/>
      <c r="F13" s="194"/>
      <c r="G13" s="194"/>
      <c r="H13" s="194"/>
      <c r="I13" s="194"/>
      <c r="J13" s="194" t="s">
        <v>140</v>
      </c>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233"/>
    </row>
    <row r="14" spans="3:33" ht="10.5" customHeight="1" x14ac:dyDescent="0.25">
      <c r="C14" s="227"/>
      <c r="D14" s="194"/>
      <c r="E14" s="194"/>
      <c r="F14" s="194"/>
      <c r="G14" s="194"/>
      <c r="H14" s="194"/>
      <c r="I14" s="194"/>
      <c r="J14" s="238" t="s">
        <v>46</v>
      </c>
      <c r="K14" s="239"/>
      <c r="L14" s="239"/>
      <c r="M14" s="239"/>
      <c r="N14" s="239"/>
      <c r="O14" s="239"/>
      <c r="P14" s="240"/>
      <c r="Q14" s="194" t="s">
        <v>63</v>
      </c>
      <c r="R14" s="194"/>
      <c r="S14" s="231" t="s">
        <v>141</v>
      </c>
      <c r="T14" s="231" t="s">
        <v>142</v>
      </c>
      <c r="U14" s="231" t="s">
        <v>143</v>
      </c>
      <c r="V14" s="194"/>
      <c r="W14" s="194"/>
      <c r="X14" s="194"/>
      <c r="Y14" s="231" t="s">
        <v>97</v>
      </c>
      <c r="Z14" s="231" t="s">
        <v>100</v>
      </c>
      <c r="AA14" s="231" t="s">
        <v>101</v>
      </c>
      <c r="AB14" s="267" t="s">
        <v>102</v>
      </c>
      <c r="AC14" s="194"/>
      <c r="AD14" s="194"/>
      <c r="AE14" s="194"/>
      <c r="AF14" s="194"/>
      <c r="AG14" s="233"/>
    </row>
    <row r="15" spans="3:33" ht="10.5" customHeight="1" x14ac:dyDescent="0.25">
      <c r="C15" s="227"/>
      <c r="D15" s="194"/>
      <c r="E15" s="194"/>
      <c r="F15" s="194"/>
      <c r="G15" s="187" t="s">
        <v>144</v>
      </c>
      <c r="H15" s="187" t="s">
        <v>145</v>
      </c>
      <c r="I15" s="194"/>
      <c r="J15" s="187" t="s">
        <v>47</v>
      </c>
      <c r="K15" s="187" t="s">
        <v>50</v>
      </c>
      <c r="L15" s="187" t="s">
        <v>53</v>
      </c>
      <c r="M15" s="187" t="s">
        <v>146</v>
      </c>
      <c r="N15" s="187" t="s">
        <v>57</v>
      </c>
      <c r="O15" s="187"/>
      <c r="P15" s="188" t="s">
        <v>60</v>
      </c>
      <c r="Q15" s="231" t="s">
        <v>64</v>
      </c>
      <c r="R15" s="231" t="s">
        <v>67</v>
      </c>
      <c r="S15" s="231"/>
      <c r="T15" s="231"/>
      <c r="U15" s="231"/>
      <c r="V15" s="194"/>
      <c r="W15" s="194"/>
      <c r="X15" s="194"/>
      <c r="Y15" s="231"/>
      <c r="Z15" s="231"/>
      <c r="AA15" s="231"/>
      <c r="AB15" s="267"/>
      <c r="AC15" s="194"/>
      <c r="AD15" s="194"/>
      <c r="AE15" s="194"/>
      <c r="AF15" s="194"/>
      <c r="AG15" s="233"/>
    </row>
    <row r="16" spans="3:33" ht="34.5" customHeight="1" x14ac:dyDescent="0.25">
      <c r="C16" s="227"/>
      <c r="D16" s="194"/>
      <c r="E16" s="194"/>
      <c r="F16" s="194"/>
      <c r="G16" s="187"/>
      <c r="H16" s="187"/>
      <c r="I16" s="194"/>
      <c r="J16" s="187"/>
      <c r="K16" s="187"/>
      <c r="L16" s="187"/>
      <c r="M16" s="187"/>
      <c r="N16" s="80" t="s">
        <v>144</v>
      </c>
      <c r="O16" s="79" t="s">
        <v>145</v>
      </c>
      <c r="P16" s="189"/>
      <c r="Q16" s="231"/>
      <c r="R16" s="231"/>
      <c r="S16" s="231"/>
      <c r="T16" s="231"/>
      <c r="U16" s="231"/>
      <c r="V16" s="194"/>
      <c r="W16" s="194"/>
      <c r="X16" s="194"/>
      <c r="Y16" s="231"/>
      <c r="Z16" s="231"/>
      <c r="AA16" s="231"/>
      <c r="AB16" s="267"/>
      <c r="AC16" s="194"/>
      <c r="AD16" s="194"/>
      <c r="AE16" s="194"/>
      <c r="AF16" s="194"/>
      <c r="AG16" s="233"/>
    </row>
    <row r="17" spans="3:33" ht="24.75" customHeight="1" x14ac:dyDescent="0.25">
      <c r="C17" s="7">
        <v>1</v>
      </c>
      <c r="D17" s="8" t="s">
        <v>186</v>
      </c>
      <c r="E17" s="9" t="s">
        <v>33</v>
      </c>
      <c r="F17" s="9" t="s">
        <v>198</v>
      </c>
      <c r="G17" s="10">
        <v>19957</v>
      </c>
      <c r="H17" s="10">
        <v>40934</v>
      </c>
      <c r="I17" s="11" t="s">
        <v>42</v>
      </c>
      <c r="J17" s="12">
        <v>4</v>
      </c>
      <c r="K17" s="12">
        <v>1</v>
      </c>
      <c r="L17" s="12" t="s">
        <v>147</v>
      </c>
      <c r="M17" s="12" t="s">
        <v>147</v>
      </c>
      <c r="N17" s="13">
        <v>1</v>
      </c>
      <c r="O17" s="13">
        <v>32</v>
      </c>
      <c r="P17" s="13">
        <v>32</v>
      </c>
      <c r="Q17" s="14" t="s">
        <v>147</v>
      </c>
      <c r="R17" s="14" t="s">
        <v>147</v>
      </c>
      <c r="S17" s="14" t="str">
        <f t="shared" ref="S17:S55" si="0">IF(I17="FÍSICO","N/A",IF(I17="ELECTRÓNICO"," "," "))</f>
        <v>N/A</v>
      </c>
      <c r="T17" s="14" t="str">
        <f t="shared" ref="T17:T55" si="1">IF(I17="FÍSICO","N/A",IF(I17="ELECTRÓNICO"," "," "))</f>
        <v>N/A</v>
      </c>
      <c r="U17" s="14" t="str">
        <f t="shared" ref="U17:U39" si="2">IF(I17="FÍSICO","N/A",IF(I17="ELECTRÓNICO"," "," "))</f>
        <v>N/A</v>
      </c>
      <c r="V17" s="14" t="s">
        <v>162</v>
      </c>
      <c r="W17" s="14" t="s">
        <v>165</v>
      </c>
      <c r="X17" s="14" t="s">
        <v>162</v>
      </c>
      <c r="Y17" s="14" t="s">
        <v>147</v>
      </c>
      <c r="Z17" s="14" t="s">
        <v>147</v>
      </c>
      <c r="AA17" s="14" t="s">
        <v>147</v>
      </c>
      <c r="AB17" s="82" t="s">
        <v>147</v>
      </c>
      <c r="AC17" s="14" t="s">
        <v>166</v>
      </c>
      <c r="AD17" s="182" t="s">
        <v>183</v>
      </c>
      <c r="AE17" s="182"/>
      <c r="AF17" s="182"/>
      <c r="AG17" s="183"/>
    </row>
    <row r="18" spans="3:33" ht="24.75" customHeight="1" x14ac:dyDescent="0.25">
      <c r="C18" s="7">
        <v>2</v>
      </c>
      <c r="D18" s="8" t="s">
        <v>186</v>
      </c>
      <c r="E18" s="9" t="s">
        <v>33</v>
      </c>
      <c r="F18" s="9" t="s">
        <v>199</v>
      </c>
      <c r="G18" s="10">
        <v>27081</v>
      </c>
      <c r="H18" s="10">
        <v>27096</v>
      </c>
      <c r="I18" s="11" t="s">
        <v>42</v>
      </c>
      <c r="J18" s="12">
        <v>4</v>
      </c>
      <c r="K18" s="12">
        <v>2</v>
      </c>
      <c r="L18" s="12" t="s">
        <v>147</v>
      </c>
      <c r="M18" s="12" t="s">
        <v>147</v>
      </c>
      <c r="N18" s="13">
        <v>1</v>
      </c>
      <c r="O18" s="13">
        <v>15</v>
      </c>
      <c r="P18" s="13">
        <v>15</v>
      </c>
      <c r="Q18" s="14" t="s">
        <v>147</v>
      </c>
      <c r="R18" s="14" t="s">
        <v>147</v>
      </c>
      <c r="S18" s="14" t="str">
        <f t="shared" si="0"/>
        <v>N/A</v>
      </c>
      <c r="T18" s="14" t="str">
        <f t="shared" si="1"/>
        <v>N/A</v>
      </c>
      <c r="U18" s="14" t="str">
        <f t="shared" si="2"/>
        <v>N/A</v>
      </c>
      <c r="V18" s="14" t="s">
        <v>162</v>
      </c>
      <c r="W18" s="14" t="s">
        <v>165</v>
      </c>
      <c r="X18" s="14" t="s">
        <v>162</v>
      </c>
      <c r="Y18" s="14" t="s">
        <v>147</v>
      </c>
      <c r="Z18" s="14" t="s">
        <v>147</v>
      </c>
      <c r="AA18" s="14" t="s">
        <v>147</v>
      </c>
      <c r="AB18" s="82" t="s">
        <v>147</v>
      </c>
      <c r="AC18" s="14" t="s">
        <v>166</v>
      </c>
      <c r="AD18" s="182" t="s">
        <v>183</v>
      </c>
      <c r="AE18" s="182"/>
      <c r="AF18" s="182"/>
      <c r="AG18" s="183"/>
    </row>
    <row r="19" spans="3:33" ht="24.75" customHeight="1" x14ac:dyDescent="0.25">
      <c r="C19" s="7">
        <v>3</v>
      </c>
      <c r="D19" s="8" t="s">
        <v>186</v>
      </c>
      <c r="E19" s="9" t="s">
        <v>33</v>
      </c>
      <c r="F19" s="9" t="s">
        <v>200</v>
      </c>
      <c r="G19" s="10">
        <v>32651</v>
      </c>
      <c r="H19" s="10">
        <v>27869</v>
      </c>
      <c r="I19" s="11" t="s">
        <v>42</v>
      </c>
      <c r="J19" s="12">
        <v>4</v>
      </c>
      <c r="K19" s="12">
        <v>3</v>
      </c>
      <c r="L19" s="12" t="s">
        <v>147</v>
      </c>
      <c r="M19" s="12" t="s">
        <v>147</v>
      </c>
      <c r="N19" s="13">
        <v>1</v>
      </c>
      <c r="O19" s="13">
        <v>21</v>
      </c>
      <c r="P19" s="13">
        <v>21</v>
      </c>
      <c r="Q19" s="14" t="s">
        <v>147</v>
      </c>
      <c r="R19" s="14" t="s">
        <v>147</v>
      </c>
      <c r="S19" s="14" t="str">
        <f t="shared" si="0"/>
        <v>N/A</v>
      </c>
      <c r="T19" s="14" t="str">
        <f t="shared" si="1"/>
        <v>N/A</v>
      </c>
      <c r="U19" s="14" t="str">
        <f t="shared" si="2"/>
        <v>N/A</v>
      </c>
      <c r="V19" s="14" t="s">
        <v>162</v>
      </c>
      <c r="W19" s="14" t="s">
        <v>165</v>
      </c>
      <c r="X19" s="14" t="s">
        <v>162</v>
      </c>
      <c r="Y19" s="14" t="s">
        <v>147</v>
      </c>
      <c r="Z19" s="14" t="s">
        <v>147</v>
      </c>
      <c r="AA19" s="14" t="s">
        <v>147</v>
      </c>
      <c r="AB19" s="82" t="s">
        <v>147</v>
      </c>
      <c r="AC19" s="14" t="s">
        <v>166</v>
      </c>
      <c r="AD19" s="182" t="s">
        <v>183</v>
      </c>
      <c r="AE19" s="182"/>
      <c r="AF19" s="182"/>
      <c r="AG19" s="183"/>
    </row>
    <row r="20" spans="3:33" ht="24.75" customHeight="1" x14ac:dyDescent="0.25">
      <c r="C20" s="7">
        <v>4</v>
      </c>
      <c r="D20" s="8" t="s">
        <v>186</v>
      </c>
      <c r="E20" s="9" t="s">
        <v>33</v>
      </c>
      <c r="F20" s="9" t="s">
        <v>201</v>
      </c>
      <c r="G20" s="10">
        <v>23840</v>
      </c>
      <c r="H20" s="10">
        <v>27081</v>
      </c>
      <c r="I20" s="11" t="s">
        <v>42</v>
      </c>
      <c r="J20" s="12">
        <v>4</v>
      </c>
      <c r="K20" s="12">
        <v>4</v>
      </c>
      <c r="L20" s="12" t="s">
        <v>147</v>
      </c>
      <c r="M20" s="12" t="s">
        <v>147</v>
      </c>
      <c r="N20" s="13">
        <v>1</v>
      </c>
      <c r="O20" s="13">
        <v>8</v>
      </c>
      <c r="P20" s="13">
        <v>8</v>
      </c>
      <c r="Q20" s="14" t="s">
        <v>147</v>
      </c>
      <c r="R20" s="14" t="s">
        <v>147</v>
      </c>
      <c r="S20" s="14" t="str">
        <f t="shared" si="0"/>
        <v>N/A</v>
      </c>
      <c r="T20" s="14" t="str">
        <f t="shared" si="1"/>
        <v>N/A</v>
      </c>
      <c r="U20" s="14" t="str">
        <f t="shared" si="2"/>
        <v>N/A</v>
      </c>
      <c r="V20" s="14" t="s">
        <v>162</v>
      </c>
      <c r="W20" s="14" t="s">
        <v>165</v>
      </c>
      <c r="X20" s="14" t="s">
        <v>162</v>
      </c>
      <c r="Y20" s="14" t="s">
        <v>147</v>
      </c>
      <c r="Z20" s="14" t="s">
        <v>147</v>
      </c>
      <c r="AA20" s="14" t="s">
        <v>147</v>
      </c>
      <c r="AB20" s="82" t="s">
        <v>147</v>
      </c>
      <c r="AC20" s="14" t="s">
        <v>166</v>
      </c>
      <c r="AD20" s="182" t="s">
        <v>183</v>
      </c>
      <c r="AE20" s="182"/>
      <c r="AF20" s="182"/>
      <c r="AG20" s="183"/>
    </row>
    <row r="21" spans="3:33" ht="24.75" customHeight="1" x14ac:dyDescent="0.25">
      <c r="C21" s="7">
        <v>5</v>
      </c>
      <c r="D21" s="8" t="s">
        <v>186</v>
      </c>
      <c r="E21" s="9" t="s">
        <v>33</v>
      </c>
      <c r="F21" s="9" t="s">
        <v>202</v>
      </c>
      <c r="G21" s="10">
        <v>22876</v>
      </c>
      <c r="H21" s="10">
        <v>23550</v>
      </c>
      <c r="I21" s="11" t="s">
        <v>42</v>
      </c>
      <c r="J21" s="12">
        <v>4</v>
      </c>
      <c r="K21" s="12">
        <v>5</v>
      </c>
      <c r="L21" s="12" t="s">
        <v>147</v>
      </c>
      <c r="M21" s="12" t="s">
        <v>147</v>
      </c>
      <c r="N21" s="13">
        <v>1</v>
      </c>
      <c r="O21" s="13">
        <v>6</v>
      </c>
      <c r="P21" s="13">
        <v>6</v>
      </c>
      <c r="Q21" s="14" t="s">
        <v>147</v>
      </c>
      <c r="R21" s="14" t="s">
        <v>147</v>
      </c>
      <c r="S21" s="14" t="str">
        <f t="shared" si="0"/>
        <v>N/A</v>
      </c>
      <c r="T21" s="14" t="str">
        <f t="shared" si="1"/>
        <v>N/A</v>
      </c>
      <c r="U21" s="14" t="str">
        <f t="shared" si="2"/>
        <v>N/A</v>
      </c>
      <c r="V21" s="14" t="s">
        <v>162</v>
      </c>
      <c r="W21" s="14" t="s">
        <v>165</v>
      </c>
      <c r="X21" s="14" t="s">
        <v>162</v>
      </c>
      <c r="Y21" s="14" t="s">
        <v>147</v>
      </c>
      <c r="Z21" s="14" t="s">
        <v>147</v>
      </c>
      <c r="AA21" s="14" t="s">
        <v>147</v>
      </c>
      <c r="AB21" s="82" t="s">
        <v>147</v>
      </c>
      <c r="AC21" s="14" t="s">
        <v>166</v>
      </c>
      <c r="AD21" s="182" t="s">
        <v>183</v>
      </c>
      <c r="AE21" s="182"/>
      <c r="AF21" s="182"/>
      <c r="AG21" s="183"/>
    </row>
    <row r="22" spans="3:33" ht="24.75" customHeight="1" x14ac:dyDescent="0.25">
      <c r="C22" s="7">
        <v>6</v>
      </c>
      <c r="D22" s="8" t="s">
        <v>186</v>
      </c>
      <c r="E22" s="9" t="s">
        <v>33</v>
      </c>
      <c r="F22" s="9" t="s">
        <v>203</v>
      </c>
      <c r="G22" s="10">
        <v>23054</v>
      </c>
      <c r="H22" s="10">
        <v>23054</v>
      </c>
      <c r="I22" s="11" t="s">
        <v>42</v>
      </c>
      <c r="J22" s="12">
        <v>4</v>
      </c>
      <c r="K22" s="12">
        <v>6</v>
      </c>
      <c r="L22" s="12" t="s">
        <v>147</v>
      </c>
      <c r="M22" s="12" t="s">
        <v>147</v>
      </c>
      <c r="N22" s="13">
        <v>1</v>
      </c>
      <c r="O22" s="13">
        <v>2</v>
      </c>
      <c r="P22" s="13">
        <v>2</v>
      </c>
      <c r="Q22" s="14" t="s">
        <v>147</v>
      </c>
      <c r="R22" s="14" t="s">
        <v>147</v>
      </c>
      <c r="S22" s="14" t="str">
        <f t="shared" si="0"/>
        <v>N/A</v>
      </c>
      <c r="T22" s="14" t="str">
        <f t="shared" si="1"/>
        <v>N/A</v>
      </c>
      <c r="U22" s="14" t="str">
        <f t="shared" si="2"/>
        <v>N/A</v>
      </c>
      <c r="V22" s="14" t="s">
        <v>162</v>
      </c>
      <c r="W22" s="14" t="s">
        <v>165</v>
      </c>
      <c r="X22" s="14" t="s">
        <v>162</v>
      </c>
      <c r="Y22" s="14" t="s">
        <v>147</v>
      </c>
      <c r="Z22" s="14" t="s">
        <v>147</v>
      </c>
      <c r="AA22" s="14" t="s">
        <v>147</v>
      </c>
      <c r="AB22" s="82" t="s">
        <v>147</v>
      </c>
      <c r="AC22" s="14" t="s">
        <v>166</v>
      </c>
      <c r="AD22" s="182" t="s">
        <v>183</v>
      </c>
      <c r="AE22" s="182"/>
      <c r="AF22" s="182"/>
      <c r="AG22" s="183"/>
    </row>
    <row r="23" spans="3:33" ht="24.75" customHeight="1" x14ac:dyDescent="0.25">
      <c r="C23" s="7">
        <v>7</v>
      </c>
      <c r="D23" s="8" t="s">
        <v>186</v>
      </c>
      <c r="E23" s="9" t="s">
        <v>33</v>
      </c>
      <c r="F23" s="9" t="s">
        <v>204</v>
      </c>
      <c r="G23" s="10">
        <v>27302</v>
      </c>
      <c r="H23" s="10">
        <v>29202</v>
      </c>
      <c r="I23" s="11" t="s">
        <v>42</v>
      </c>
      <c r="J23" s="12">
        <v>4</v>
      </c>
      <c r="K23" s="12">
        <v>7</v>
      </c>
      <c r="L23" s="12" t="s">
        <v>147</v>
      </c>
      <c r="M23" s="12" t="s">
        <v>147</v>
      </c>
      <c r="N23" s="13">
        <v>1</v>
      </c>
      <c r="O23" s="13">
        <v>9</v>
      </c>
      <c r="P23" s="13">
        <v>9</v>
      </c>
      <c r="Q23" s="14" t="s">
        <v>147</v>
      </c>
      <c r="R23" s="14" t="s">
        <v>147</v>
      </c>
      <c r="S23" s="14" t="str">
        <f t="shared" si="0"/>
        <v>N/A</v>
      </c>
      <c r="T23" s="14" t="str">
        <f t="shared" si="1"/>
        <v>N/A</v>
      </c>
      <c r="U23" s="14" t="str">
        <f t="shared" si="2"/>
        <v>N/A</v>
      </c>
      <c r="V23" s="14" t="s">
        <v>162</v>
      </c>
      <c r="W23" s="14" t="s">
        <v>165</v>
      </c>
      <c r="X23" s="14" t="s">
        <v>162</v>
      </c>
      <c r="Y23" s="14" t="s">
        <v>147</v>
      </c>
      <c r="Z23" s="14" t="s">
        <v>147</v>
      </c>
      <c r="AA23" s="14" t="s">
        <v>147</v>
      </c>
      <c r="AB23" s="82" t="s">
        <v>147</v>
      </c>
      <c r="AC23" s="14" t="s">
        <v>166</v>
      </c>
      <c r="AD23" s="182" t="s">
        <v>183</v>
      </c>
      <c r="AE23" s="182"/>
      <c r="AF23" s="182"/>
      <c r="AG23" s="183"/>
    </row>
    <row r="24" spans="3:33" ht="24.75" customHeight="1" x14ac:dyDescent="0.25">
      <c r="C24" s="7">
        <v>8</v>
      </c>
      <c r="D24" s="8" t="s">
        <v>186</v>
      </c>
      <c r="E24" s="9" t="s">
        <v>33</v>
      </c>
      <c r="F24" s="9" t="s">
        <v>205</v>
      </c>
      <c r="G24" s="10">
        <v>24140</v>
      </c>
      <c r="H24" s="10">
        <v>27499</v>
      </c>
      <c r="I24" s="11" t="s">
        <v>42</v>
      </c>
      <c r="J24" s="12">
        <v>4</v>
      </c>
      <c r="K24" s="12">
        <v>8</v>
      </c>
      <c r="L24" s="12" t="s">
        <v>147</v>
      </c>
      <c r="M24" s="12" t="s">
        <v>147</v>
      </c>
      <c r="N24" s="13">
        <v>1</v>
      </c>
      <c r="O24" s="13">
        <v>5</v>
      </c>
      <c r="P24" s="13">
        <v>5</v>
      </c>
      <c r="Q24" s="14" t="s">
        <v>147</v>
      </c>
      <c r="R24" s="14" t="s">
        <v>147</v>
      </c>
      <c r="S24" s="14" t="str">
        <f t="shared" si="0"/>
        <v>N/A</v>
      </c>
      <c r="T24" s="14" t="str">
        <f t="shared" si="1"/>
        <v>N/A</v>
      </c>
      <c r="U24" s="14" t="str">
        <f t="shared" si="2"/>
        <v>N/A</v>
      </c>
      <c r="V24" s="14" t="s">
        <v>162</v>
      </c>
      <c r="W24" s="14" t="s">
        <v>165</v>
      </c>
      <c r="X24" s="14" t="s">
        <v>162</v>
      </c>
      <c r="Y24" s="14" t="s">
        <v>147</v>
      </c>
      <c r="Z24" s="14" t="s">
        <v>147</v>
      </c>
      <c r="AA24" s="14" t="s">
        <v>147</v>
      </c>
      <c r="AB24" s="82" t="s">
        <v>147</v>
      </c>
      <c r="AC24" s="14" t="s">
        <v>166</v>
      </c>
      <c r="AD24" s="182" t="s">
        <v>183</v>
      </c>
      <c r="AE24" s="182"/>
      <c r="AF24" s="182"/>
      <c r="AG24" s="183"/>
    </row>
    <row r="25" spans="3:33" ht="24.75" customHeight="1" x14ac:dyDescent="0.25">
      <c r="C25" s="7">
        <v>9</v>
      </c>
      <c r="D25" s="8" t="s">
        <v>186</v>
      </c>
      <c r="E25" s="9" t="s">
        <v>33</v>
      </c>
      <c r="F25" s="9" t="s">
        <v>206</v>
      </c>
      <c r="G25" s="10">
        <v>26947</v>
      </c>
      <c r="H25" s="10">
        <v>35573</v>
      </c>
      <c r="I25" s="11" t="s">
        <v>42</v>
      </c>
      <c r="J25" s="12">
        <v>4</v>
      </c>
      <c r="K25" s="12">
        <v>9</v>
      </c>
      <c r="L25" s="12" t="s">
        <v>147</v>
      </c>
      <c r="M25" s="12" t="s">
        <v>147</v>
      </c>
      <c r="N25" s="13">
        <v>1</v>
      </c>
      <c r="O25" s="13">
        <v>17</v>
      </c>
      <c r="P25" s="13">
        <v>17</v>
      </c>
      <c r="Q25" s="14" t="s">
        <v>147</v>
      </c>
      <c r="R25" s="14" t="s">
        <v>147</v>
      </c>
      <c r="S25" s="14" t="str">
        <f t="shared" si="0"/>
        <v>N/A</v>
      </c>
      <c r="T25" s="14" t="str">
        <f t="shared" si="1"/>
        <v>N/A</v>
      </c>
      <c r="U25" s="14" t="str">
        <f t="shared" si="2"/>
        <v>N/A</v>
      </c>
      <c r="V25" s="14" t="s">
        <v>162</v>
      </c>
      <c r="W25" s="14" t="s">
        <v>165</v>
      </c>
      <c r="X25" s="14" t="s">
        <v>162</v>
      </c>
      <c r="Y25" s="14" t="s">
        <v>147</v>
      </c>
      <c r="Z25" s="14" t="s">
        <v>147</v>
      </c>
      <c r="AA25" s="14" t="s">
        <v>147</v>
      </c>
      <c r="AB25" s="82" t="s">
        <v>147</v>
      </c>
      <c r="AC25" s="14" t="s">
        <v>166</v>
      </c>
      <c r="AD25" s="182" t="s">
        <v>183</v>
      </c>
      <c r="AE25" s="182"/>
      <c r="AF25" s="182"/>
      <c r="AG25" s="183"/>
    </row>
    <row r="26" spans="3:33" ht="24.75" customHeight="1" x14ac:dyDescent="0.25">
      <c r="C26" s="7">
        <v>10</v>
      </c>
      <c r="D26" s="8" t="s">
        <v>186</v>
      </c>
      <c r="E26" s="9" t="s">
        <v>33</v>
      </c>
      <c r="F26" s="9" t="s">
        <v>207</v>
      </c>
      <c r="G26" s="10">
        <v>22165</v>
      </c>
      <c r="H26" s="10">
        <v>22524</v>
      </c>
      <c r="I26" s="11" t="s">
        <v>42</v>
      </c>
      <c r="J26" s="12">
        <v>4</v>
      </c>
      <c r="K26" s="12">
        <v>10</v>
      </c>
      <c r="L26" s="12" t="s">
        <v>147</v>
      </c>
      <c r="M26" s="12" t="s">
        <v>147</v>
      </c>
      <c r="N26" s="13">
        <v>1</v>
      </c>
      <c r="O26" s="13">
        <v>4</v>
      </c>
      <c r="P26" s="13">
        <v>4</v>
      </c>
      <c r="Q26" s="14" t="s">
        <v>147</v>
      </c>
      <c r="R26" s="14" t="s">
        <v>147</v>
      </c>
      <c r="S26" s="14" t="str">
        <f t="shared" si="0"/>
        <v>N/A</v>
      </c>
      <c r="T26" s="14" t="str">
        <f t="shared" si="1"/>
        <v>N/A</v>
      </c>
      <c r="U26" s="14" t="str">
        <f t="shared" si="2"/>
        <v>N/A</v>
      </c>
      <c r="V26" s="14" t="s">
        <v>162</v>
      </c>
      <c r="W26" s="14" t="s">
        <v>165</v>
      </c>
      <c r="X26" s="14" t="s">
        <v>162</v>
      </c>
      <c r="Y26" s="14" t="s">
        <v>147</v>
      </c>
      <c r="Z26" s="14" t="s">
        <v>147</v>
      </c>
      <c r="AA26" s="14" t="s">
        <v>147</v>
      </c>
      <c r="AB26" s="82" t="s">
        <v>147</v>
      </c>
      <c r="AC26" s="14" t="s">
        <v>166</v>
      </c>
      <c r="AD26" s="182" t="s">
        <v>183</v>
      </c>
      <c r="AE26" s="182"/>
      <c r="AF26" s="182"/>
      <c r="AG26" s="183"/>
    </row>
    <row r="27" spans="3:33" ht="24.75" customHeight="1" x14ac:dyDescent="0.25">
      <c r="C27" s="7">
        <v>11</v>
      </c>
      <c r="D27" s="8" t="s">
        <v>186</v>
      </c>
      <c r="E27" s="9" t="s">
        <v>33</v>
      </c>
      <c r="F27" s="9" t="s">
        <v>208</v>
      </c>
      <c r="G27" s="81">
        <v>19381</v>
      </c>
      <c r="H27" s="81">
        <v>40609</v>
      </c>
      <c r="I27" s="11" t="s">
        <v>42</v>
      </c>
      <c r="J27" s="12">
        <v>4</v>
      </c>
      <c r="K27" s="12">
        <v>11</v>
      </c>
      <c r="L27" s="12" t="s">
        <v>147</v>
      </c>
      <c r="M27" s="12" t="s">
        <v>147</v>
      </c>
      <c r="N27" s="13">
        <v>1</v>
      </c>
      <c r="O27" s="13">
        <v>31</v>
      </c>
      <c r="P27" s="13">
        <v>31</v>
      </c>
      <c r="Q27" s="14" t="s">
        <v>147</v>
      </c>
      <c r="R27" s="14" t="s">
        <v>147</v>
      </c>
      <c r="S27" s="14" t="str">
        <f t="shared" si="0"/>
        <v>N/A</v>
      </c>
      <c r="T27" s="14" t="str">
        <f t="shared" si="1"/>
        <v>N/A</v>
      </c>
      <c r="U27" s="14" t="s">
        <v>147</v>
      </c>
      <c r="V27" s="14" t="s">
        <v>162</v>
      </c>
      <c r="W27" s="14" t="s">
        <v>165</v>
      </c>
      <c r="X27" s="14" t="s">
        <v>162</v>
      </c>
      <c r="Y27" s="14" t="s">
        <v>147</v>
      </c>
      <c r="Z27" s="14" t="s">
        <v>147</v>
      </c>
      <c r="AA27" s="14" t="s">
        <v>147</v>
      </c>
      <c r="AB27" s="82" t="s">
        <v>147</v>
      </c>
      <c r="AC27" s="14" t="s">
        <v>166</v>
      </c>
      <c r="AD27" s="182" t="s">
        <v>183</v>
      </c>
      <c r="AE27" s="182"/>
      <c r="AF27" s="182"/>
      <c r="AG27" s="183"/>
    </row>
    <row r="28" spans="3:33" ht="24.75" customHeight="1" x14ac:dyDescent="0.25">
      <c r="C28" s="7">
        <v>12</v>
      </c>
      <c r="D28" s="8" t="s">
        <v>186</v>
      </c>
      <c r="E28" s="9" t="s">
        <v>33</v>
      </c>
      <c r="F28" s="9" t="s">
        <v>209</v>
      </c>
      <c r="G28" s="81">
        <v>17709</v>
      </c>
      <c r="H28" s="81">
        <v>31582</v>
      </c>
      <c r="I28" s="11" t="s">
        <v>42</v>
      </c>
      <c r="J28" s="12">
        <v>4</v>
      </c>
      <c r="K28" s="12">
        <v>12</v>
      </c>
      <c r="L28" s="12" t="s">
        <v>147</v>
      </c>
      <c r="M28" s="12" t="s">
        <v>147</v>
      </c>
      <c r="N28" s="13">
        <v>1</v>
      </c>
      <c r="O28" s="13">
        <v>18</v>
      </c>
      <c r="P28" s="13">
        <v>18</v>
      </c>
      <c r="Q28" s="14" t="s">
        <v>147</v>
      </c>
      <c r="R28" s="14" t="s">
        <v>147</v>
      </c>
      <c r="S28" s="14" t="str">
        <f t="shared" si="0"/>
        <v>N/A</v>
      </c>
      <c r="T28" s="14" t="str">
        <f t="shared" si="1"/>
        <v>N/A</v>
      </c>
      <c r="U28" s="14" t="s">
        <v>147</v>
      </c>
      <c r="V28" s="14" t="s">
        <v>162</v>
      </c>
      <c r="W28" s="14" t="s">
        <v>165</v>
      </c>
      <c r="X28" s="14" t="s">
        <v>162</v>
      </c>
      <c r="Y28" s="14" t="s">
        <v>147</v>
      </c>
      <c r="Z28" s="14" t="s">
        <v>147</v>
      </c>
      <c r="AA28" s="14" t="s">
        <v>147</v>
      </c>
      <c r="AB28" s="82" t="s">
        <v>147</v>
      </c>
      <c r="AC28" s="14" t="s">
        <v>166</v>
      </c>
      <c r="AD28" s="182" t="s">
        <v>183</v>
      </c>
      <c r="AE28" s="182"/>
      <c r="AF28" s="182"/>
      <c r="AG28" s="183"/>
    </row>
    <row r="29" spans="3:33" ht="24.75" customHeight="1" x14ac:dyDescent="0.25">
      <c r="C29" s="7">
        <v>13</v>
      </c>
      <c r="D29" s="8" t="s">
        <v>186</v>
      </c>
      <c r="E29" s="9" t="s">
        <v>33</v>
      </c>
      <c r="F29" s="9" t="s">
        <v>210</v>
      </c>
      <c r="G29" s="81">
        <v>30421</v>
      </c>
      <c r="H29" s="81">
        <v>33291</v>
      </c>
      <c r="I29" s="11" t="s">
        <v>42</v>
      </c>
      <c r="J29" s="12">
        <v>4</v>
      </c>
      <c r="K29" s="12">
        <v>13</v>
      </c>
      <c r="L29" s="12" t="s">
        <v>147</v>
      </c>
      <c r="M29" s="12" t="s">
        <v>147</v>
      </c>
      <c r="N29" s="13">
        <v>1</v>
      </c>
      <c r="O29" s="13">
        <v>16</v>
      </c>
      <c r="P29" s="13">
        <v>16</v>
      </c>
      <c r="Q29" s="14" t="s">
        <v>147</v>
      </c>
      <c r="R29" s="14" t="s">
        <v>147</v>
      </c>
      <c r="S29" s="14" t="str">
        <f t="shared" si="0"/>
        <v>N/A</v>
      </c>
      <c r="T29" s="14" t="str">
        <f t="shared" si="1"/>
        <v>N/A</v>
      </c>
      <c r="U29" s="14" t="str">
        <f t="shared" si="2"/>
        <v>N/A</v>
      </c>
      <c r="V29" s="14" t="s">
        <v>162</v>
      </c>
      <c r="W29" s="14" t="s">
        <v>165</v>
      </c>
      <c r="X29" s="14" t="s">
        <v>162</v>
      </c>
      <c r="Y29" s="14" t="s">
        <v>147</v>
      </c>
      <c r="Z29" s="14" t="s">
        <v>147</v>
      </c>
      <c r="AA29" s="14" t="s">
        <v>147</v>
      </c>
      <c r="AB29" s="82" t="s">
        <v>147</v>
      </c>
      <c r="AC29" s="14" t="s">
        <v>166</v>
      </c>
      <c r="AD29" s="182" t="s">
        <v>183</v>
      </c>
      <c r="AE29" s="182"/>
      <c r="AF29" s="182"/>
      <c r="AG29" s="183"/>
    </row>
    <row r="30" spans="3:33" ht="24.75" customHeight="1" x14ac:dyDescent="0.25">
      <c r="C30" s="7">
        <v>14</v>
      </c>
      <c r="D30" s="8" t="s">
        <v>186</v>
      </c>
      <c r="E30" s="9" t="s">
        <v>33</v>
      </c>
      <c r="F30" s="9" t="s">
        <v>211</v>
      </c>
      <c r="G30" s="81">
        <v>21541</v>
      </c>
      <c r="H30" s="81">
        <v>35699</v>
      </c>
      <c r="I30" s="11" t="s">
        <v>42</v>
      </c>
      <c r="J30" s="12">
        <v>4</v>
      </c>
      <c r="K30" s="12">
        <v>14</v>
      </c>
      <c r="L30" s="12" t="s">
        <v>147</v>
      </c>
      <c r="M30" s="12" t="s">
        <v>147</v>
      </c>
      <c r="N30" s="13">
        <v>1</v>
      </c>
      <c r="O30" s="13">
        <v>51</v>
      </c>
      <c r="P30" s="13">
        <v>51</v>
      </c>
      <c r="Q30" s="14" t="s">
        <v>147</v>
      </c>
      <c r="R30" s="14" t="s">
        <v>147</v>
      </c>
      <c r="S30" s="14" t="str">
        <f t="shared" si="0"/>
        <v>N/A</v>
      </c>
      <c r="T30" s="14" t="str">
        <f t="shared" si="1"/>
        <v>N/A</v>
      </c>
      <c r="U30" s="14" t="str">
        <f t="shared" si="2"/>
        <v>N/A</v>
      </c>
      <c r="V30" s="14" t="s">
        <v>162</v>
      </c>
      <c r="W30" s="14" t="s">
        <v>165</v>
      </c>
      <c r="X30" s="14" t="s">
        <v>162</v>
      </c>
      <c r="Y30" s="14" t="s">
        <v>147</v>
      </c>
      <c r="Z30" s="14" t="s">
        <v>147</v>
      </c>
      <c r="AA30" s="14" t="s">
        <v>147</v>
      </c>
      <c r="AB30" s="82" t="s">
        <v>147</v>
      </c>
      <c r="AC30" s="14" t="s">
        <v>166</v>
      </c>
      <c r="AD30" s="182" t="s">
        <v>183</v>
      </c>
      <c r="AE30" s="182"/>
      <c r="AF30" s="182"/>
      <c r="AG30" s="183"/>
    </row>
    <row r="31" spans="3:33" ht="24.75" customHeight="1" x14ac:dyDescent="0.25">
      <c r="C31" s="7">
        <v>15</v>
      </c>
      <c r="D31" s="8" t="s">
        <v>186</v>
      </c>
      <c r="E31" s="9" t="s">
        <v>33</v>
      </c>
      <c r="F31" s="9" t="s">
        <v>212</v>
      </c>
      <c r="G31" s="81">
        <v>18546</v>
      </c>
      <c r="H31" s="81">
        <v>40486</v>
      </c>
      <c r="I31" s="11" t="s">
        <v>42</v>
      </c>
      <c r="J31" s="12">
        <v>4</v>
      </c>
      <c r="K31" s="12">
        <v>15</v>
      </c>
      <c r="L31" s="12" t="s">
        <v>147</v>
      </c>
      <c r="M31" s="12" t="s">
        <v>147</v>
      </c>
      <c r="N31" s="13">
        <v>1</v>
      </c>
      <c r="O31" s="13">
        <v>84</v>
      </c>
      <c r="P31" s="13">
        <v>84</v>
      </c>
      <c r="Q31" s="14" t="s">
        <v>147</v>
      </c>
      <c r="R31" s="14" t="s">
        <v>147</v>
      </c>
      <c r="S31" s="14" t="str">
        <f t="shared" si="0"/>
        <v>N/A</v>
      </c>
      <c r="T31" s="14" t="str">
        <f t="shared" si="1"/>
        <v>N/A</v>
      </c>
      <c r="U31" s="14" t="str">
        <f t="shared" si="2"/>
        <v>N/A</v>
      </c>
      <c r="V31" s="14" t="s">
        <v>162</v>
      </c>
      <c r="W31" s="14" t="s">
        <v>165</v>
      </c>
      <c r="X31" s="14" t="s">
        <v>162</v>
      </c>
      <c r="Y31" s="14" t="s">
        <v>147</v>
      </c>
      <c r="Z31" s="14" t="s">
        <v>147</v>
      </c>
      <c r="AA31" s="14" t="s">
        <v>147</v>
      </c>
      <c r="AB31" s="82" t="s">
        <v>147</v>
      </c>
      <c r="AC31" s="14" t="s">
        <v>166</v>
      </c>
      <c r="AD31" s="182" t="s">
        <v>183</v>
      </c>
      <c r="AE31" s="182"/>
      <c r="AF31" s="182"/>
      <c r="AG31" s="183"/>
    </row>
    <row r="32" spans="3:33" ht="24.75" customHeight="1" x14ac:dyDescent="0.25">
      <c r="C32" s="7">
        <v>16</v>
      </c>
      <c r="D32" s="8" t="s">
        <v>186</v>
      </c>
      <c r="E32" s="9" t="s">
        <v>33</v>
      </c>
      <c r="F32" s="9" t="s">
        <v>213</v>
      </c>
      <c r="G32" s="81">
        <v>22575</v>
      </c>
      <c r="H32" s="81">
        <v>40214</v>
      </c>
      <c r="I32" s="11" t="s">
        <v>42</v>
      </c>
      <c r="J32" s="12">
        <v>4</v>
      </c>
      <c r="K32" s="12">
        <v>16</v>
      </c>
      <c r="L32" s="12" t="s">
        <v>147</v>
      </c>
      <c r="M32" s="12" t="s">
        <v>147</v>
      </c>
      <c r="N32" s="13">
        <v>1</v>
      </c>
      <c r="O32" s="13">
        <v>82</v>
      </c>
      <c r="P32" s="13">
        <v>82</v>
      </c>
      <c r="Q32" s="14" t="s">
        <v>147</v>
      </c>
      <c r="R32" s="14" t="s">
        <v>147</v>
      </c>
      <c r="S32" s="14" t="str">
        <f t="shared" si="0"/>
        <v>N/A</v>
      </c>
      <c r="T32" s="14" t="str">
        <f t="shared" si="1"/>
        <v>N/A</v>
      </c>
      <c r="U32" s="14" t="str">
        <f t="shared" si="2"/>
        <v>N/A</v>
      </c>
      <c r="V32" s="14" t="s">
        <v>162</v>
      </c>
      <c r="W32" s="14" t="s">
        <v>165</v>
      </c>
      <c r="X32" s="14" t="s">
        <v>162</v>
      </c>
      <c r="Y32" s="14" t="s">
        <v>147</v>
      </c>
      <c r="Z32" s="14" t="s">
        <v>147</v>
      </c>
      <c r="AA32" s="14" t="s">
        <v>147</v>
      </c>
      <c r="AB32" s="82" t="s">
        <v>147</v>
      </c>
      <c r="AC32" s="14" t="s">
        <v>166</v>
      </c>
      <c r="AD32" s="182" t="s">
        <v>183</v>
      </c>
      <c r="AE32" s="182"/>
      <c r="AF32" s="182"/>
      <c r="AG32" s="183"/>
    </row>
    <row r="33" spans="3:33" ht="24.75" customHeight="1" x14ac:dyDescent="0.25">
      <c r="C33" s="7">
        <v>17</v>
      </c>
      <c r="D33" s="8" t="s">
        <v>186</v>
      </c>
      <c r="E33" s="9" t="s">
        <v>33</v>
      </c>
      <c r="F33" s="9" t="s">
        <v>214</v>
      </c>
      <c r="G33" s="81">
        <v>27082</v>
      </c>
      <c r="H33" s="81">
        <v>40533</v>
      </c>
      <c r="I33" s="11" t="s">
        <v>42</v>
      </c>
      <c r="J33" s="12">
        <v>4</v>
      </c>
      <c r="K33" s="12">
        <v>17</v>
      </c>
      <c r="L33" s="12" t="s">
        <v>147</v>
      </c>
      <c r="M33" s="12" t="s">
        <v>147</v>
      </c>
      <c r="N33" s="13">
        <v>1</v>
      </c>
      <c r="O33" s="13">
        <v>21</v>
      </c>
      <c r="P33" s="13">
        <v>21</v>
      </c>
      <c r="Q33" s="14" t="s">
        <v>147</v>
      </c>
      <c r="R33" s="14" t="s">
        <v>147</v>
      </c>
      <c r="S33" s="14" t="str">
        <f t="shared" si="0"/>
        <v>N/A</v>
      </c>
      <c r="T33" s="14" t="str">
        <f t="shared" si="1"/>
        <v>N/A</v>
      </c>
      <c r="U33" s="14" t="str">
        <f t="shared" si="2"/>
        <v>N/A</v>
      </c>
      <c r="V33" s="14" t="s">
        <v>162</v>
      </c>
      <c r="W33" s="14" t="s">
        <v>165</v>
      </c>
      <c r="X33" s="14" t="s">
        <v>162</v>
      </c>
      <c r="Y33" s="14" t="s">
        <v>147</v>
      </c>
      <c r="Z33" s="14" t="s">
        <v>147</v>
      </c>
      <c r="AA33" s="14" t="s">
        <v>147</v>
      </c>
      <c r="AB33" s="82" t="s">
        <v>147</v>
      </c>
      <c r="AC33" s="14" t="s">
        <v>166</v>
      </c>
      <c r="AD33" s="182" t="s">
        <v>183</v>
      </c>
      <c r="AE33" s="182"/>
      <c r="AF33" s="182"/>
      <c r="AG33" s="183"/>
    </row>
    <row r="34" spans="3:33" ht="24.75" customHeight="1" x14ac:dyDescent="0.25">
      <c r="C34" s="7">
        <v>18</v>
      </c>
      <c r="D34" s="8" t="s">
        <v>186</v>
      </c>
      <c r="E34" s="9" t="s">
        <v>33</v>
      </c>
      <c r="F34" s="9" t="s">
        <v>215</v>
      </c>
      <c r="G34" s="81">
        <v>24986</v>
      </c>
      <c r="H34" s="81">
        <v>39270</v>
      </c>
      <c r="I34" s="11" t="s">
        <v>42</v>
      </c>
      <c r="J34" s="12">
        <v>4</v>
      </c>
      <c r="K34" s="12">
        <v>18</v>
      </c>
      <c r="L34" s="12" t="s">
        <v>147</v>
      </c>
      <c r="M34" s="12" t="s">
        <v>147</v>
      </c>
      <c r="N34" s="13">
        <v>1</v>
      </c>
      <c r="O34" s="13">
        <v>33</v>
      </c>
      <c r="P34" s="13">
        <v>33</v>
      </c>
      <c r="Q34" s="14" t="s">
        <v>147</v>
      </c>
      <c r="R34" s="14" t="s">
        <v>147</v>
      </c>
      <c r="S34" s="14" t="str">
        <f t="shared" si="0"/>
        <v>N/A</v>
      </c>
      <c r="T34" s="14" t="str">
        <f t="shared" si="1"/>
        <v>N/A</v>
      </c>
      <c r="U34" s="14" t="str">
        <f t="shared" si="2"/>
        <v>N/A</v>
      </c>
      <c r="V34" s="14" t="s">
        <v>162</v>
      </c>
      <c r="W34" s="14" t="s">
        <v>165</v>
      </c>
      <c r="X34" s="14" t="s">
        <v>162</v>
      </c>
      <c r="Y34" s="14" t="s">
        <v>147</v>
      </c>
      <c r="Z34" s="14" t="s">
        <v>147</v>
      </c>
      <c r="AA34" s="14" t="s">
        <v>147</v>
      </c>
      <c r="AB34" s="82" t="s">
        <v>147</v>
      </c>
      <c r="AC34" s="14" t="s">
        <v>166</v>
      </c>
      <c r="AD34" s="182" t="s">
        <v>183</v>
      </c>
      <c r="AE34" s="182"/>
      <c r="AF34" s="182"/>
      <c r="AG34" s="183"/>
    </row>
    <row r="35" spans="3:33" ht="24.75" customHeight="1" x14ac:dyDescent="0.25">
      <c r="C35" s="7">
        <v>19</v>
      </c>
      <c r="D35" s="8" t="s">
        <v>186</v>
      </c>
      <c r="E35" s="9" t="s">
        <v>33</v>
      </c>
      <c r="F35" s="9" t="s">
        <v>216</v>
      </c>
      <c r="G35" s="81">
        <v>27082</v>
      </c>
      <c r="H35" s="81">
        <v>37552</v>
      </c>
      <c r="I35" s="11" t="s">
        <v>42</v>
      </c>
      <c r="J35" s="12">
        <v>4</v>
      </c>
      <c r="K35" s="12">
        <v>19</v>
      </c>
      <c r="L35" s="12" t="s">
        <v>147</v>
      </c>
      <c r="M35" s="12" t="s">
        <v>147</v>
      </c>
      <c r="N35" s="13">
        <v>1</v>
      </c>
      <c r="O35" s="13">
        <v>58</v>
      </c>
      <c r="P35" s="13">
        <v>58</v>
      </c>
      <c r="Q35" s="14" t="s">
        <v>147</v>
      </c>
      <c r="R35" s="14" t="s">
        <v>147</v>
      </c>
      <c r="S35" s="14" t="str">
        <f t="shared" si="0"/>
        <v>N/A</v>
      </c>
      <c r="T35" s="14" t="str">
        <f t="shared" si="1"/>
        <v>N/A</v>
      </c>
      <c r="U35" s="14" t="str">
        <f t="shared" si="2"/>
        <v>N/A</v>
      </c>
      <c r="V35" s="14" t="s">
        <v>162</v>
      </c>
      <c r="W35" s="14" t="s">
        <v>165</v>
      </c>
      <c r="X35" s="14" t="s">
        <v>162</v>
      </c>
      <c r="Y35" s="14" t="s">
        <v>147</v>
      </c>
      <c r="Z35" s="14" t="s">
        <v>147</v>
      </c>
      <c r="AA35" s="14" t="s">
        <v>147</v>
      </c>
      <c r="AB35" s="82" t="s">
        <v>147</v>
      </c>
      <c r="AC35" s="14" t="s">
        <v>166</v>
      </c>
      <c r="AD35" s="182" t="s">
        <v>183</v>
      </c>
      <c r="AE35" s="182"/>
      <c r="AF35" s="182"/>
      <c r="AG35" s="183"/>
    </row>
    <row r="36" spans="3:33" ht="24.75" customHeight="1" x14ac:dyDescent="0.25">
      <c r="C36" s="7">
        <v>20</v>
      </c>
      <c r="D36" s="8" t="s">
        <v>186</v>
      </c>
      <c r="E36" s="9" t="s">
        <v>33</v>
      </c>
      <c r="F36" s="9" t="s">
        <v>217</v>
      </c>
      <c r="G36" s="81">
        <v>27087</v>
      </c>
      <c r="H36" s="81">
        <v>39541</v>
      </c>
      <c r="I36" s="11" t="s">
        <v>42</v>
      </c>
      <c r="J36" s="12">
        <v>4</v>
      </c>
      <c r="K36" s="12">
        <v>20</v>
      </c>
      <c r="L36" s="12" t="s">
        <v>147</v>
      </c>
      <c r="M36" s="12" t="s">
        <v>147</v>
      </c>
      <c r="N36" s="13">
        <v>1</v>
      </c>
      <c r="O36" s="13">
        <v>15</v>
      </c>
      <c r="P36" s="13">
        <v>15</v>
      </c>
      <c r="Q36" s="14" t="s">
        <v>147</v>
      </c>
      <c r="R36" s="14" t="s">
        <v>147</v>
      </c>
      <c r="S36" s="14" t="str">
        <f t="shared" si="0"/>
        <v>N/A</v>
      </c>
      <c r="T36" s="14" t="str">
        <f t="shared" si="1"/>
        <v>N/A</v>
      </c>
      <c r="U36" s="14" t="str">
        <f t="shared" si="2"/>
        <v>N/A</v>
      </c>
      <c r="V36" s="14" t="s">
        <v>162</v>
      </c>
      <c r="W36" s="14" t="s">
        <v>165</v>
      </c>
      <c r="X36" s="14" t="s">
        <v>162</v>
      </c>
      <c r="Y36" s="14" t="s">
        <v>147</v>
      </c>
      <c r="Z36" s="14" t="s">
        <v>147</v>
      </c>
      <c r="AA36" s="14" t="s">
        <v>147</v>
      </c>
      <c r="AB36" s="82" t="s">
        <v>147</v>
      </c>
      <c r="AC36" s="14" t="s">
        <v>166</v>
      </c>
      <c r="AD36" s="182" t="s">
        <v>188</v>
      </c>
      <c r="AE36" s="182"/>
      <c r="AF36" s="182"/>
      <c r="AG36" s="183"/>
    </row>
    <row r="37" spans="3:33" ht="24.75" customHeight="1" x14ac:dyDescent="0.25">
      <c r="C37" s="7">
        <v>21</v>
      </c>
      <c r="D37" s="8" t="s">
        <v>186</v>
      </c>
      <c r="E37" s="9" t="s">
        <v>33</v>
      </c>
      <c r="F37" s="9" t="s">
        <v>218</v>
      </c>
      <c r="G37" s="81">
        <v>27088</v>
      </c>
      <c r="H37" s="81">
        <v>37734</v>
      </c>
      <c r="I37" s="11" t="s">
        <v>42</v>
      </c>
      <c r="J37" s="12">
        <v>4</v>
      </c>
      <c r="K37" s="12">
        <v>21</v>
      </c>
      <c r="L37" s="12" t="s">
        <v>147</v>
      </c>
      <c r="M37" s="12" t="s">
        <v>147</v>
      </c>
      <c r="N37" s="13">
        <v>1</v>
      </c>
      <c r="O37" s="13">
        <v>21</v>
      </c>
      <c r="P37" s="13">
        <v>21</v>
      </c>
      <c r="Q37" s="14" t="s">
        <v>147</v>
      </c>
      <c r="R37" s="14" t="s">
        <v>147</v>
      </c>
      <c r="S37" s="14" t="str">
        <f t="shared" si="0"/>
        <v>N/A</v>
      </c>
      <c r="T37" s="14" t="str">
        <f t="shared" si="1"/>
        <v>N/A</v>
      </c>
      <c r="U37" s="14" t="str">
        <f t="shared" si="2"/>
        <v>N/A</v>
      </c>
      <c r="V37" s="14" t="s">
        <v>162</v>
      </c>
      <c r="W37" s="14" t="s">
        <v>165</v>
      </c>
      <c r="X37" s="14" t="s">
        <v>162</v>
      </c>
      <c r="Y37" s="14" t="s">
        <v>147</v>
      </c>
      <c r="Z37" s="14" t="s">
        <v>147</v>
      </c>
      <c r="AA37" s="14" t="s">
        <v>147</v>
      </c>
      <c r="AB37" s="82" t="s">
        <v>147</v>
      </c>
      <c r="AC37" s="14" t="s">
        <v>166</v>
      </c>
      <c r="AD37" s="182" t="s">
        <v>183</v>
      </c>
      <c r="AE37" s="182"/>
      <c r="AF37" s="182"/>
      <c r="AG37" s="183"/>
    </row>
    <row r="38" spans="3:33" ht="24.75" customHeight="1" x14ac:dyDescent="0.25">
      <c r="C38" s="7">
        <v>22</v>
      </c>
      <c r="D38" s="8" t="s">
        <v>186</v>
      </c>
      <c r="E38" s="9" t="s">
        <v>33</v>
      </c>
      <c r="F38" s="9" t="s">
        <v>219</v>
      </c>
      <c r="G38" s="81">
        <v>27122</v>
      </c>
      <c r="H38" s="81">
        <v>39616</v>
      </c>
      <c r="I38" s="11" t="s">
        <v>42</v>
      </c>
      <c r="J38" s="12">
        <v>4</v>
      </c>
      <c r="K38" s="12">
        <v>22</v>
      </c>
      <c r="L38" s="12" t="s">
        <v>147</v>
      </c>
      <c r="M38" s="12" t="s">
        <v>147</v>
      </c>
      <c r="N38" s="13">
        <v>1</v>
      </c>
      <c r="O38" s="13">
        <v>22</v>
      </c>
      <c r="P38" s="13">
        <v>22</v>
      </c>
      <c r="Q38" s="14" t="s">
        <v>147</v>
      </c>
      <c r="R38" s="14" t="s">
        <v>147</v>
      </c>
      <c r="S38" s="14" t="str">
        <f t="shared" si="0"/>
        <v>N/A</v>
      </c>
      <c r="T38" s="14" t="str">
        <f t="shared" si="1"/>
        <v>N/A</v>
      </c>
      <c r="U38" s="14" t="str">
        <f t="shared" si="2"/>
        <v>N/A</v>
      </c>
      <c r="V38" s="14" t="s">
        <v>162</v>
      </c>
      <c r="W38" s="14" t="s">
        <v>165</v>
      </c>
      <c r="X38" s="14" t="s">
        <v>162</v>
      </c>
      <c r="Y38" s="14" t="s">
        <v>147</v>
      </c>
      <c r="Z38" s="14" t="s">
        <v>147</v>
      </c>
      <c r="AA38" s="14" t="s">
        <v>147</v>
      </c>
      <c r="AB38" s="82" t="s">
        <v>147</v>
      </c>
      <c r="AC38" s="14" t="s">
        <v>166</v>
      </c>
      <c r="AD38" s="182" t="s">
        <v>189</v>
      </c>
      <c r="AE38" s="182"/>
      <c r="AF38" s="182"/>
      <c r="AG38" s="182"/>
    </row>
    <row r="39" spans="3:33" ht="24.75" customHeight="1" x14ac:dyDescent="0.25">
      <c r="C39" s="7">
        <v>23</v>
      </c>
      <c r="D39" s="8" t="s">
        <v>186</v>
      </c>
      <c r="E39" s="9" t="s">
        <v>33</v>
      </c>
      <c r="F39" s="9" t="s">
        <v>220</v>
      </c>
      <c r="G39" s="81" t="s">
        <v>235</v>
      </c>
      <c r="H39" s="81">
        <v>39513</v>
      </c>
      <c r="I39" s="11" t="s">
        <v>42</v>
      </c>
      <c r="J39" s="12">
        <v>4</v>
      </c>
      <c r="K39" s="12">
        <v>23</v>
      </c>
      <c r="L39" s="12" t="s">
        <v>147</v>
      </c>
      <c r="M39" s="12" t="s">
        <v>147</v>
      </c>
      <c r="N39" s="13">
        <v>1</v>
      </c>
      <c r="O39" s="13">
        <v>29</v>
      </c>
      <c r="P39" s="13">
        <v>29</v>
      </c>
      <c r="Q39" s="14" t="s">
        <v>147</v>
      </c>
      <c r="R39" s="14" t="s">
        <v>147</v>
      </c>
      <c r="S39" s="14" t="str">
        <f t="shared" si="0"/>
        <v>N/A</v>
      </c>
      <c r="T39" s="14" t="str">
        <f t="shared" si="1"/>
        <v>N/A</v>
      </c>
      <c r="U39" s="14" t="str">
        <f t="shared" si="2"/>
        <v>N/A</v>
      </c>
      <c r="V39" s="14" t="s">
        <v>162</v>
      </c>
      <c r="W39" s="14" t="s">
        <v>165</v>
      </c>
      <c r="X39" s="14" t="s">
        <v>162</v>
      </c>
      <c r="Y39" s="14" t="s">
        <v>147</v>
      </c>
      <c r="Z39" s="14" t="s">
        <v>147</v>
      </c>
      <c r="AA39" s="14" t="s">
        <v>147</v>
      </c>
      <c r="AB39" s="82" t="s">
        <v>147</v>
      </c>
      <c r="AC39" s="14" t="s">
        <v>166</v>
      </c>
      <c r="AD39" s="182" t="s">
        <v>183</v>
      </c>
      <c r="AE39" s="182"/>
      <c r="AF39" s="182"/>
      <c r="AG39" s="182"/>
    </row>
    <row r="40" spans="3:33" ht="24.75" customHeight="1" x14ac:dyDescent="0.25">
      <c r="C40" s="7">
        <v>24</v>
      </c>
      <c r="D40" s="8" t="s">
        <v>186</v>
      </c>
      <c r="E40" s="9" t="s">
        <v>33</v>
      </c>
      <c r="F40" s="9" t="s">
        <v>221</v>
      </c>
      <c r="G40" s="81">
        <v>19284</v>
      </c>
      <c r="H40" s="81">
        <v>30942</v>
      </c>
      <c r="I40" s="11" t="s">
        <v>42</v>
      </c>
      <c r="J40" s="12">
        <v>4</v>
      </c>
      <c r="K40" s="12">
        <v>24</v>
      </c>
      <c r="L40" s="12" t="s">
        <v>147</v>
      </c>
      <c r="M40" s="12" t="s">
        <v>147</v>
      </c>
      <c r="N40" s="13">
        <v>1</v>
      </c>
      <c r="O40" s="13">
        <v>7</v>
      </c>
      <c r="P40" s="13">
        <v>7</v>
      </c>
      <c r="Q40" s="14" t="s">
        <v>147</v>
      </c>
      <c r="R40" s="14" t="s">
        <v>147</v>
      </c>
      <c r="S40" s="14" t="str">
        <f t="shared" si="0"/>
        <v>N/A</v>
      </c>
      <c r="T40" s="14" t="str">
        <f t="shared" si="1"/>
        <v>N/A</v>
      </c>
      <c r="U40" s="14" t="str">
        <f t="shared" ref="U40:U55" si="3">IF(I40="FÍSICO","N/A",IF(I40="ELECTRÓNICO"," "," "))</f>
        <v>N/A</v>
      </c>
      <c r="V40" s="14" t="s">
        <v>162</v>
      </c>
      <c r="W40" s="14" t="s">
        <v>165</v>
      </c>
      <c r="X40" s="14" t="s">
        <v>162</v>
      </c>
      <c r="Y40" s="14" t="s">
        <v>147</v>
      </c>
      <c r="Z40" s="14" t="s">
        <v>147</v>
      </c>
      <c r="AA40" s="14" t="s">
        <v>147</v>
      </c>
      <c r="AB40" s="82" t="s">
        <v>147</v>
      </c>
      <c r="AC40" s="14" t="s">
        <v>166</v>
      </c>
      <c r="AD40" s="182" t="s">
        <v>183</v>
      </c>
      <c r="AE40" s="182"/>
      <c r="AF40" s="182"/>
      <c r="AG40" s="182"/>
    </row>
    <row r="41" spans="3:33" ht="24.75" customHeight="1" x14ac:dyDescent="0.25">
      <c r="C41" s="7">
        <v>25</v>
      </c>
      <c r="D41" s="8" t="s">
        <v>186</v>
      </c>
      <c r="E41" s="9" t="s">
        <v>33</v>
      </c>
      <c r="F41" s="9" t="s">
        <v>222</v>
      </c>
      <c r="G41" s="81">
        <v>19878</v>
      </c>
      <c r="H41" s="81">
        <v>27094</v>
      </c>
      <c r="I41" s="11" t="s">
        <v>42</v>
      </c>
      <c r="J41" s="12">
        <v>4</v>
      </c>
      <c r="K41" s="12">
        <v>25</v>
      </c>
      <c r="L41" s="12" t="s">
        <v>147</v>
      </c>
      <c r="M41" s="12" t="s">
        <v>147</v>
      </c>
      <c r="N41" s="13">
        <v>1</v>
      </c>
      <c r="O41" s="13">
        <v>5</v>
      </c>
      <c r="P41" s="13">
        <v>5</v>
      </c>
      <c r="Q41" s="14" t="s">
        <v>147</v>
      </c>
      <c r="R41" s="14" t="s">
        <v>147</v>
      </c>
      <c r="S41" s="14" t="str">
        <f t="shared" si="0"/>
        <v>N/A</v>
      </c>
      <c r="T41" s="14" t="str">
        <f t="shared" si="1"/>
        <v>N/A</v>
      </c>
      <c r="U41" s="14" t="str">
        <f t="shared" si="3"/>
        <v>N/A</v>
      </c>
      <c r="V41" s="14" t="s">
        <v>162</v>
      </c>
      <c r="W41" s="14" t="s">
        <v>165</v>
      </c>
      <c r="X41" s="14" t="s">
        <v>162</v>
      </c>
      <c r="Y41" s="14" t="s">
        <v>147</v>
      </c>
      <c r="Z41" s="14" t="s">
        <v>147</v>
      </c>
      <c r="AA41" s="14" t="s">
        <v>147</v>
      </c>
      <c r="AB41" s="82" t="s">
        <v>147</v>
      </c>
      <c r="AC41" s="14" t="s">
        <v>166</v>
      </c>
      <c r="AD41" s="182" t="s">
        <v>183</v>
      </c>
      <c r="AE41" s="182"/>
      <c r="AF41" s="182"/>
      <c r="AG41" s="182"/>
    </row>
    <row r="42" spans="3:33" ht="24.75" customHeight="1" x14ac:dyDescent="0.25">
      <c r="C42" s="7">
        <v>26</v>
      </c>
      <c r="D42" s="8" t="s">
        <v>186</v>
      </c>
      <c r="E42" s="9" t="s">
        <v>33</v>
      </c>
      <c r="F42" s="9" t="s">
        <v>223</v>
      </c>
      <c r="G42" s="81">
        <v>22809</v>
      </c>
      <c r="H42" s="81">
        <v>29208</v>
      </c>
      <c r="I42" s="11" t="s">
        <v>42</v>
      </c>
      <c r="J42" s="12">
        <v>4</v>
      </c>
      <c r="K42" s="12">
        <v>26</v>
      </c>
      <c r="L42" s="12" t="s">
        <v>147</v>
      </c>
      <c r="M42" s="12" t="s">
        <v>147</v>
      </c>
      <c r="N42" s="13">
        <v>1</v>
      </c>
      <c r="O42" s="13">
        <v>5</v>
      </c>
      <c r="P42" s="13">
        <v>5</v>
      </c>
      <c r="Q42" s="14" t="s">
        <v>147</v>
      </c>
      <c r="R42" s="14" t="s">
        <v>147</v>
      </c>
      <c r="S42" s="14" t="str">
        <f t="shared" si="0"/>
        <v>N/A</v>
      </c>
      <c r="T42" s="14" t="str">
        <f t="shared" si="1"/>
        <v>N/A</v>
      </c>
      <c r="U42" s="14" t="str">
        <f t="shared" si="3"/>
        <v>N/A</v>
      </c>
      <c r="V42" s="14" t="s">
        <v>162</v>
      </c>
      <c r="W42" s="14" t="s">
        <v>165</v>
      </c>
      <c r="X42" s="14" t="s">
        <v>162</v>
      </c>
      <c r="Y42" s="14" t="s">
        <v>147</v>
      </c>
      <c r="Z42" s="14" t="s">
        <v>147</v>
      </c>
      <c r="AA42" s="14" t="s">
        <v>147</v>
      </c>
      <c r="AB42" s="82" t="s">
        <v>147</v>
      </c>
      <c r="AC42" s="14" t="s">
        <v>166</v>
      </c>
      <c r="AD42" s="182" t="s">
        <v>183</v>
      </c>
      <c r="AE42" s="182"/>
      <c r="AF42" s="182"/>
      <c r="AG42" s="182"/>
    </row>
    <row r="43" spans="3:33" ht="24.75" customHeight="1" x14ac:dyDescent="0.25">
      <c r="C43" s="7">
        <v>27</v>
      </c>
      <c r="D43" s="8" t="s">
        <v>186</v>
      </c>
      <c r="E43" s="9" t="s">
        <v>33</v>
      </c>
      <c r="F43" s="9" t="s">
        <v>224</v>
      </c>
      <c r="G43" s="81">
        <v>25906</v>
      </c>
      <c r="H43" s="81">
        <v>31924</v>
      </c>
      <c r="I43" s="11" t="s">
        <v>42</v>
      </c>
      <c r="J43" s="12">
        <v>4</v>
      </c>
      <c r="K43" s="12">
        <v>27</v>
      </c>
      <c r="L43" s="12" t="s">
        <v>147</v>
      </c>
      <c r="M43" s="12" t="s">
        <v>147</v>
      </c>
      <c r="N43" s="13">
        <v>1</v>
      </c>
      <c r="O43" s="13">
        <v>24</v>
      </c>
      <c r="P43" s="13">
        <v>24</v>
      </c>
      <c r="Q43" s="14" t="s">
        <v>147</v>
      </c>
      <c r="R43" s="14" t="s">
        <v>147</v>
      </c>
      <c r="S43" s="14" t="str">
        <f t="shared" si="0"/>
        <v>N/A</v>
      </c>
      <c r="T43" s="14" t="str">
        <f t="shared" si="1"/>
        <v>N/A</v>
      </c>
      <c r="U43" s="14" t="str">
        <f t="shared" si="3"/>
        <v>N/A</v>
      </c>
      <c r="V43" s="14" t="s">
        <v>162</v>
      </c>
      <c r="W43" s="14" t="s">
        <v>165</v>
      </c>
      <c r="X43" s="14" t="s">
        <v>162</v>
      </c>
      <c r="Y43" s="14" t="s">
        <v>147</v>
      </c>
      <c r="Z43" s="14" t="s">
        <v>147</v>
      </c>
      <c r="AA43" s="14" t="s">
        <v>147</v>
      </c>
      <c r="AB43" s="82" t="s">
        <v>147</v>
      </c>
      <c r="AC43" s="14" t="s">
        <v>166</v>
      </c>
      <c r="AD43" s="182" t="s">
        <v>183</v>
      </c>
      <c r="AE43" s="182"/>
      <c r="AF43" s="182"/>
      <c r="AG43" s="182"/>
    </row>
    <row r="44" spans="3:33" ht="24.75" customHeight="1" x14ac:dyDescent="0.25">
      <c r="C44" s="7">
        <v>28</v>
      </c>
      <c r="D44" s="8" t="s">
        <v>186</v>
      </c>
      <c r="E44" s="9" t="s">
        <v>33</v>
      </c>
      <c r="F44" s="9" t="s">
        <v>225</v>
      </c>
      <c r="G44" s="81">
        <v>23624</v>
      </c>
      <c r="H44" s="81">
        <v>40795</v>
      </c>
      <c r="I44" s="11" t="s">
        <v>42</v>
      </c>
      <c r="J44" s="12">
        <v>4</v>
      </c>
      <c r="K44" s="12">
        <v>28</v>
      </c>
      <c r="L44" s="12" t="s">
        <v>147</v>
      </c>
      <c r="M44" s="12" t="s">
        <v>147</v>
      </c>
      <c r="N44" s="13">
        <v>1</v>
      </c>
      <c r="O44" s="13">
        <v>47</v>
      </c>
      <c r="P44" s="13">
        <v>47</v>
      </c>
      <c r="Q44" s="14" t="s">
        <v>147</v>
      </c>
      <c r="R44" s="14" t="s">
        <v>147</v>
      </c>
      <c r="S44" s="14" t="str">
        <f t="shared" si="0"/>
        <v>N/A</v>
      </c>
      <c r="T44" s="14" t="str">
        <f t="shared" si="1"/>
        <v>N/A</v>
      </c>
      <c r="U44" s="14" t="str">
        <f t="shared" si="3"/>
        <v>N/A</v>
      </c>
      <c r="V44" s="14" t="s">
        <v>162</v>
      </c>
      <c r="W44" s="14" t="s">
        <v>165</v>
      </c>
      <c r="X44" s="14" t="s">
        <v>162</v>
      </c>
      <c r="Y44" s="14" t="s">
        <v>147</v>
      </c>
      <c r="Z44" s="14" t="s">
        <v>147</v>
      </c>
      <c r="AA44" s="14" t="s">
        <v>147</v>
      </c>
      <c r="AB44" s="82" t="s">
        <v>147</v>
      </c>
      <c r="AC44" s="14" t="s">
        <v>166</v>
      </c>
      <c r="AD44" s="182" t="s">
        <v>183</v>
      </c>
      <c r="AE44" s="182"/>
      <c r="AF44" s="182"/>
      <c r="AG44" s="182"/>
    </row>
    <row r="45" spans="3:33" ht="24.75" customHeight="1" x14ac:dyDescent="0.25">
      <c r="C45" s="7">
        <v>29</v>
      </c>
      <c r="D45" s="8" t="s">
        <v>186</v>
      </c>
      <c r="E45" s="9" t="s">
        <v>33</v>
      </c>
      <c r="F45" s="9" t="s">
        <v>226</v>
      </c>
      <c r="G45" s="81">
        <v>25801</v>
      </c>
      <c r="H45" s="81">
        <v>33512</v>
      </c>
      <c r="I45" s="11" t="s">
        <v>42</v>
      </c>
      <c r="J45" s="12">
        <v>4</v>
      </c>
      <c r="K45" s="12">
        <v>29</v>
      </c>
      <c r="L45" s="12" t="s">
        <v>147</v>
      </c>
      <c r="M45" s="12" t="s">
        <v>147</v>
      </c>
      <c r="N45" s="13">
        <v>1</v>
      </c>
      <c r="O45" s="13">
        <v>7</v>
      </c>
      <c r="P45" s="13">
        <v>7</v>
      </c>
      <c r="Q45" s="14" t="s">
        <v>147</v>
      </c>
      <c r="R45" s="14" t="s">
        <v>147</v>
      </c>
      <c r="S45" s="14" t="str">
        <f t="shared" si="0"/>
        <v>N/A</v>
      </c>
      <c r="T45" s="14" t="str">
        <f t="shared" si="1"/>
        <v>N/A</v>
      </c>
      <c r="U45" s="14" t="str">
        <f t="shared" si="3"/>
        <v>N/A</v>
      </c>
      <c r="V45" s="14" t="s">
        <v>162</v>
      </c>
      <c r="W45" s="14" t="s">
        <v>165</v>
      </c>
      <c r="X45" s="14" t="s">
        <v>162</v>
      </c>
      <c r="Y45" s="14" t="s">
        <v>147</v>
      </c>
      <c r="Z45" s="14" t="s">
        <v>147</v>
      </c>
      <c r="AA45" s="14" t="s">
        <v>147</v>
      </c>
      <c r="AB45" s="82" t="s">
        <v>147</v>
      </c>
      <c r="AC45" s="14" t="s">
        <v>166</v>
      </c>
      <c r="AD45" s="182" t="s">
        <v>183</v>
      </c>
      <c r="AE45" s="182"/>
      <c r="AF45" s="182"/>
      <c r="AG45" s="182"/>
    </row>
    <row r="46" spans="3:33" ht="24.75" customHeight="1" x14ac:dyDescent="0.25">
      <c r="C46" s="7">
        <v>30</v>
      </c>
      <c r="D46" s="8" t="s">
        <v>186</v>
      </c>
      <c r="E46" s="9" t="s">
        <v>33</v>
      </c>
      <c r="F46" s="9" t="s">
        <v>227</v>
      </c>
      <c r="G46" s="81">
        <v>27235</v>
      </c>
      <c r="H46" s="81">
        <v>39433</v>
      </c>
      <c r="I46" s="11" t="s">
        <v>42</v>
      </c>
      <c r="J46" s="12">
        <v>4</v>
      </c>
      <c r="K46" s="12">
        <v>30</v>
      </c>
      <c r="L46" s="12" t="s">
        <v>147</v>
      </c>
      <c r="M46" s="12" t="s">
        <v>147</v>
      </c>
      <c r="N46" s="13">
        <v>1</v>
      </c>
      <c r="O46" s="13">
        <v>44</v>
      </c>
      <c r="P46" s="13">
        <v>44</v>
      </c>
      <c r="Q46" s="14" t="s">
        <v>147</v>
      </c>
      <c r="R46" s="14" t="s">
        <v>147</v>
      </c>
      <c r="S46" s="14" t="str">
        <f t="shared" si="0"/>
        <v>N/A</v>
      </c>
      <c r="T46" s="14" t="str">
        <f t="shared" si="1"/>
        <v>N/A</v>
      </c>
      <c r="U46" s="14" t="str">
        <f t="shared" si="3"/>
        <v>N/A</v>
      </c>
      <c r="V46" s="14" t="s">
        <v>162</v>
      </c>
      <c r="W46" s="14" t="s">
        <v>165</v>
      </c>
      <c r="X46" s="14" t="s">
        <v>162</v>
      </c>
      <c r="Y46" s="14" t="s">
        <v>147</v>
      </c>
      <c r="Z46" s="14" t="s">
        <v>147</v>
      </c>
      <c r="AA46" s="14" t="s">
        <v>147</v>
      </c>
      <c r="AB46" s="82" t="s">
        <v>147</v>
      </c>
      <c r="AC46" s="14" t="s">
        <v>166</v>
      </c>
      <c r="AD46" s="182" t="s">
        <v>183</v>
      </c>
      <c r="AE46" s="182"/>
      <c r="AF46" s="182"/>
      <c r="AG46" s="182"/>
    </row>
    <row r="47" spans="3:33" ht="24.75" customHeight="1" x14ac:dyDescent="0.25">
      <c r="C47" s="7">
        <v>31</v>
      </c>
      <c r="D47" s="8" t="s">
        <v>186</v>
      </c>
      <c r="E47" s="9" t="s">
        <v>33</v>
      </c>
      <c r="F47" s="9" t="s">
        <v>228</v>
      </c>
      <c r="G47" s="81">
        <v>26602</v>
      </c>
      <c r="H47" s="81">
        <v>40633</v>
      </c>
      <c r="I47" s="11" t="s">
        <v>42</v>
      </c>
      <c r="J47" s="12">
        <v>4</v>
      </c>
      <c r="K47" s="12">
        <v>31</v>
      </c>
      <c r="L47" s="12" t="s">
        <v>147</v>
      </c>
      <c r="M47" s="12" t="s">
        <v>147</v>
      </c>
      <c r="N47" s="13">
        <v>1</v>
      </c>
      <c r="O47" s="13">
        <v>30</v>
      </c>
      <c r="P47" s="13">
        <v>30</v>
      </c>
      <c r="Q47" s="14" t="s">
        <v>147</v>
      </c>
      <c r="R47" s="14" t="s">
        <v>147</v>
      </c>
      <c r="S47" s="14" t="str">
        <f t="shared" si="0"/>
        <v>N/A</v>
      </c>
      <c r="T47" s="14" t="str">
        <f t="shared" si="1"/>
        <v>N/A</v>
      </c>
      <c r="U47" s="14" t="str">
        <f t="shared" si="3"/>
        <v>N/A</v>
      </c>
      <c r="V47" s="14" t="s">
        <v>162</v>
      </c>
      <c r="W47" s="14" t="s">
        <v>165</v>
      </c>
      <c r="X47" s="14" t="s">
        <v>162</v>
      </c>
      <c r="Y47" s="14" t="s">
        <v>147</v>
      </c>
      <c r="Z47" s="14" t="s">
        <v>147</v>
      </c>
      <c r="AA47" s="14" t="s">
        <v>147</v>
      </c>
      <c r="AB47" s="82" t="s">
        <v>147</v>
      </c>
      <c r="AC47" s="14" t="s">
        <v>166</v>
      </c>
      <c r="AD47" s="182" t="s">
        <v>183</v>
      </c>
      <c r="AE47" s="182"/>
      <c r="AF47" s="182"/>
      <c r="AG47" s="182"/>
    </row>
    <row r="48" spans="3:33" ht="24.75" customHeight="1" x14ac:dyDescent="0.25">
      <c r="C48" s="7">
        <v>32</v>
      </c>
      <c r="D48" s="8" t="s">
        <v>190</v>
      </c>
      <c r="E48" s="9" t="s">
        <v>33</v>
      </c>
      <c r="F48" s="9" t="s">
        <v>229</v>
      </c>
      <c r="G48" s="81">
        <v>23547</v>
      </c>
      <c r="H48" s="81">
        <v>24409</v>
      </c>
      <c r="I48" s="11" t="s">
        <v>42</v>
      </c>
      <c r="J48" s="12">
        <v>4</v>
      </c>
      <c r="K48" s="12">
        <v>32</v>
      </c>
      <c r="L48" s="12" t="s">
        <v>147</v>
      </c>
      <c r="M48" s="12" t="s">
        <v>147</v>
      </c>
      <c r="N48" s="13">
        <v>1</v>
      </c>
      <c r="O48" s="13">
        <v>4</v>
      </c>
      <c r="P48" s="13">
        <v>4</v>
      </c>
      <c r="Q48" s="14" t="s">
        <v>147</v>
      </c>
      <c r="R48" s="14" t="s">
        <v>147</v>
      </c>
      <c r="S48" s="14" t="str">
        <f t="shared" si="0"/>
        <v>N/A</v>
      </c>
      <c r="T48" s="14" t="str">
        <f t="shared" si="1"/>
        <v>N/A</v>
      </c>
      <c r="U48" s="14" t="str">
        <f t="shared" si="3"/>
        <v>N/A</v>
      </c>
      <c r="V48" s="14" t="s">
        <v>162</v>
      </c>
      <c r="W48" s="14" t="s">
        <v>165</v>
      </c>
      <c r="X48" s="14" t="s">
        <v>162</v>
      </c>
      <c r="Y48" s="14" t="s">
        <v>147</v>
      </c>
      <c r="Z48" s="14" t="s">
        <v>147</v>
      </c>
      <c r="AA48" s="14" t="s">
        <v>147</v>
      </c>
      <c r="AB48" s="82" t="s">
        <v>147</v>
      </c>
      <c r="AC48" s="14" t="s">
        <v>166</v>
      </c>
      <c r="AD48" s="182" t="s">
        <v>183</v>
      </c>
      <c r="AE48" s="182"/>
      <c r="AF48" s="182"/>
      <c r="AG48" s="182"/>
    </row>
    <row r="49" spans="3:33" ht="24.75" customHeight="1" x14ac:dyDescent="0.25">
      <c r="C49" s="7">
        <v>33</v>
      </c>
      <c r="D49" s="8" t="s">
        <v>191</v>
      </c>
      <c r="E49" s="9" t="s">
        <v>33</v>
      </c>
      <c r="F49" s="9" t="s">
        <v>230</v>
      </c>
      <c r="G49" s="81">
        <v>27093</v>
      </c>
      <c r="H49" s="81">
        <v>40460</v>
      </c>
      <c r="I49" s="11" t="s">
        <v>42</v>
      </c>
      <c r="J49" s="12">
        <v>4</v>
      </c>
      <c r="K49" s="12">
        <v>33</v>
      </c>
      <c r="L49" s="12" t="s">
        <v>147</v>
      </c>
      <c r="M49" s="12" t="s">
        <v>147</v>
      </c>
      <c r="N49" s="13">
        <v>1</v>
      </c>
      <c r="O49" s="13">
        <v>23</v>
      </c>
      <c r="P49" s="13">
        <v>23</v>
      </c>
      <c r="Q49" s="14" t="s">
        <v>147</v>
      </c>
      <c r="R49" s="14" t="s">
        <v>147</v>
      </c>
      <c r="S49" s="14" t="str">
        <f t="shared" si="0"/>
        <v>N/A</v>
      </c>
      <c r="T49" s="14" t="str">
        <f t="shared" si="1"/>
        <v>N/A</v>
      </c>
      <c r="U49" s="14" t="str">
        <f t="shared" si="3"/>
        <v>N/A</v>
      </c>
      <c r="V49" s="14" t="s">
        <v>162</v>
      </c>
      <c r="W49" s="14" t="s">
        <v>165</v>
      </c>
      <c r="X49" s="14" t="s">
        <v>162</v>
      </c>
      <c r="Y49" s="14" t="s">
        <v>147</v>
      </c>
      <c r="Z49" s="14" t="s">
        <v>147</v>
      </c>
      <c r="AA49" s="14" t="s">
        <v>147</v>
      </c>
      <c r="AB49" s="82" t="s">
        <v>147</v>
      </c>
      <c r="AC49" s="14" t="s">
        <v>166</v>
      </c>
      <c r="AD49" s="182" t="s">
        <v>183</v>
      </c>
      <c r="AE49" s="182"/>
      <c r="AF49" s="182"/>
      <c r="AG49" s="182"/>
    </row>
    <row r="50" spans="3:33" ht="24.75" customHeight="1" x14ac:dyDescent="0.25">
      <c r="C50" s="7">
        <v>34</v>
      </c>
      <c r="D50" s="8" t="s">
        <v>192</v>
      </c>
      <c r="E50" s="9" t="s">
        <v>33</v>
      </c>
      <c r="F50" s="9" t="s">
        <v>231</v>
      </c>
      <c r="G50" s="81">
        <v>9601</v>
      </c>
      <c r="H50" s="81">
        <v>40841</v>
      </c>
      <c r="I50" s="11" t="s">
        <v>42</v>
      </c>
      <c r="J50" s="12">
        <v>4</v>
      </c>
      <c r="K50" s="12">
        <v>34</v>
      </c>
      <c r="L50" s="12" t="s">
        <v>147</v>
      </c>
      <c r="M50" s="12" t="s">
        <v>147</v>
      </c>
      <c r="N50" s="13">
        <v>1</v>
      </c>
      <c r="O50" s="13">
        <v>31</v>
      </c>
      <c r="P50" s="13">
        <v>31</v>
      </c>
      <c r="Q50" s="14" t="s">
        <v>147</v>
      </c>
      <c r="R50" s="14" t="s">
        <v>147</v>
      </c>
      <c r="S50" s="14" t="str">
        <f t="shared" si="0"/>
        <v>N/A</v>
      </c>
      <c r="T50" s="14" t="str">
        <f t="shared" si="1"/>
        <v>N/A</v>
      </c>
      <c r="U50" s="14" t="str">
        <f t="shared" si="3"/>
        <v>N/A</v>
      </c>
      <c r="V50" s="14" t="s">
        <v>162</v>
      </c>
      <c r="W50" s="14" t="s">
        <v>165</v>
      </c>
      <c r="X50" s="14" t="s">
        <v>162</v>
      </c>
      <c r="Y50" s="14" t="s">
        <v>147</v>
      </c>
      <c r="Z50" s="14" t="s">
        <v>147</v>
      </c>
      <c r="AA50" s="14" t="s">
        <v>147</v>
      </c>
      <c r="AB50" s="82" t="s">
        <v>147</v>
      </c>
      <c r="AC50" s="14" t="s">
        <v>166</v>
      </c>
      <c r="AD50" s="182" t="s">
        <v>183</v>
      </c>
      <c r="AE50" s="182"/>
      <c r="AF50" s="182"/>
      <c r="AG50" s="182"/>
    </row>
    <row r="51" spans="3:33" ht="24.75" customHeight="1" x14ac:dyDescent="0.25">
      <c r="C51" s="7">
        <v>5</v>
      </c>
      <c r="D51" s="8" t="s">
        <v>193</v>
      </c>
      <c r="E51" s="9" t="s">
        <v>33</v>
      </c>
      <c r="F51" s="9" t="s">
        <v>232</v>
      </c>
      <c r="G51" s="81">
        <v>25307</v>
      </c>
      <c r="H51" s="81">
        <v>39674</v>
      </c>
      <c r="I51" s="11" t="s">
        <v>42</v>
      </c>
      <c r="J51" s="12">
        <v>4</v>
      </c>
      <c r="K51" s="12">
        <v>35</v>
      </c>
      <c r="L51" s="12" t="s">
        <v>147</v>
      </c>
      <c r="M51" s="12" t="s">
        <v>147</v>
      </c>
      <c r="N51" s="13">
        <v>1</v>
      </c>
      <c r="O51" s="13">
        <v>67</v>
      </c>
      <c r="P51" s="13">
        <v>67</v>
      </c>
      <c r="Q51" s="14" t="s">
        <v>147</v>
      </c>
      <c r="R51" s="14" t="s">
        <v>147</v>
      </c>
      <c r="S51" s="14" t="str">
        <f t="shared" si="0"/>
        <v>N/A</v>
      </c>
      <c r="T51" s="14" t="str">
        <f t="shared" si="1"/>
        <v>N/A</v>
      </c>
      <c r="U51" s="14" t="str">
        <f t="shared" si="3"/>
        <v>N/A</v>
      </c>
      <c r="V51" s="14" t="s">
        <v>162</v>
      </c>
      <c r="W51" s="14" t="s">
        <v>165</v>
      </c>
      <c r="X51" s="14" t="s">
        <v>162</v>
      </c>
      <c r="Y51" s="14" t="s">
        <v>147</v>
      </c>
      <c r="Z51" s="14" t="s">
        <v>147</v>
      </c>
      <c r="AA51" s="14" t="s">
        <v>147</v>
      </c>
      <c r="AB51" s="82" t="s">
        <v>147</v>
      </c>
      <c r="AC51" s="14" t="s">
        <v>166</v>
      </c>
      <c r="AD51" s="182" t="s">
        <v>183</v>
      </c>
      <c r="AE51" s="182"/>
      <c r="AF51" s="182"/>
      <c r="AG51" s="182"/>
    </row>
    <row r="52" spans="3:33" ht="24.75" customHeight="1" x14ac:dyDescent="0.25">
      <c r="C52" s="7">
        <v>36</v>
      </c>
      <c r="D52" s="8" t="s">
        <v>194</v>
      </c>
      <c r="E52" s="9" t="s">
        <v>33</v>
      </c>
      <c r="F52" s="9" t="s">
        <v>233</v>
      </c>
      <c r="G52" s="81">
        <v>25244</v>
      </c>
      <c r="H52" s="81">
        <v>25817</v>
      </c>
      <c r="I52" s="11" t="s">
        <v>42</v>
      </c>
      <c r="J52" s="12">
        <v>4</v>
      </c>
      <c r="K52" s="12">
        <v>36</v>
      </c>
      <c r="L52" s="12" t="s">
        <v>147</v>
      </c>
      <c r="M52" s="12" t="s">
        <v>147</v>
      </c>
      <c r="N52" s="13">
        <v>1</v>
      </c>
      <c r="O52" s="13">
        <v>4</v>
      </c>
      <c r="P52" s="13">
        <v>4</v>
      </c>
      <c r="Q52" s="14" t="s">
        <v>147</v>
      </c>
      <c r="R52" s="14" t="s">
        <v>147</v>
      </c>
      <c r="S52" s="14" t="str">
        <f t="shared" si="0"/>
        <v>N/A</v>
      </c>
      <c r="T52" s="14" t="str">
        <f t="shared" si="1"/>
        <v>N/A</v>
      </c>
      <c r="U52" s="14" t="str">
        <f t="shared" si="3"/>
        <v>N/A</v>
      </c>
      <c r="V52" s="14" t="s">
        <v>162</v>
      </c>
      <c r="W52" s="14" t="s">
        <v>165</v>
      </c>
      <c r="X52" s="14" t="s">
        <v>162</v>
      </c>
      <c r="Y52" s="14" t="s">
        <v>147</v>
      </c>
      <c r="Z52" s="14" t="s">
        <v>147</v>
      </c>
      <c r="AA52" s="14" t="s">
        <v>147</v>
      </c>
      <c r="AB52" s="82" t="s">
        <v>147</v>
      </c>
      <c r="AC52" s="14" t="s">
        <v>166</v>
      </c>
      <c r="AD52" s="182" t="s">
        <v>183</v>
      </c>
      <c r="AE52" s="182"/>
      <c r="AF52" s="182"/>
      <c r="AG52" s="182"/>
    </row>
    <row r="53" spans="3:33" ht="24.75" customHeight="1" x14ac:dyDescent="0.25">
      <c r="C53" s="7">
        <v>37</v>
      </c>
      <c r="D53" s="8" t="s">
        <v>195</v>
      </c>
      <c r="E53" s="9" t="s">
        <v>33</v>
      </c>
      <c r="F53" s="9" t="s">
        <v>234</v>
      </c>
      <c r="G53" s="81">
        <v>24279</v>
      </c>
      <c r="H53" s="81">
        <v>38425</v>
      </c>
      <c r="I53" s="11" t="s">
        <v>42</v>
      </c>
      <c r="J53" s="12">
        <v>4</v>
      </c>
      <c r="K53" s="12">
        <v>37</v>
      </c>
      <c r="L53" s="12" t="s">
        <v>147</v>
      </c>
      <c r="M53" s="12" t="s">
        <v>147</v>
      </c>
      <c r="N53" s="13">
        <v>1</v>
      </c>
      <c r="O53" s="13">
        <v>86</v>
      </c>
      <c r="P53" s="13">
        <v>86</v>
      </c>
      <c r="Q53" s="14" t="s">
        <v>147</v>
      </c>
      <c r="R53" s="14" t="s">
        <v>147</v>
      </c>
      <c r="S53" s="14" t="str">
        <f t="shared" si="0"/>
        <v>N/A</v>
      </c>
      <c r="T53" s="14" t="str">
        <f t="shared" si="1"/>
        <v>N/A</v>
      </c>
      <c r="U53" s="14" t="str">
        <f t="shared" si="3"/>
        <v>N/A</v>
      </c>
      <c r="V53" s="14" t="s">
        <v>162</v>
      </c>
      <c r="W53" s="14" t="s">
        <v>165</v>
      </c>
      <c r="X53" s="14" t="s">
        <v>162</v>
      </c>
      <c r="Y53" s="14" t="s">
        <v>147</v>
      </c>
      <c r="Z53" s="14" t="s">
        <v>147</v>
      </c>
      <c r="AA53" s="14" t="s">
        <v>147</v>
      </c>
      <c r="AB53" s="82" t="s">
        <v>147</v>
      </c>
      <c r="AC53" s="14" t="s">
        <v>166</v>
      </c>
      <c r="AD53" s="182" t="s">
        <v>183</v>
      </c>
      <c r="AE53" s="182"/>
      <c r="AF53" s="182"/>
      <c r="AG53" s="182"/>
    </row>
    <row r="54" spans="3:33" ht="24.75" customHeight="1" x14ac:dyDescent="0.25">
      <c r="C54" s="7">
        <v>38</v>
      </c>
      <c r="D54" s="8" t="s">
        <v>196</v>
      </c>
      <c r="E54" s="9" t="s">
        <v>33</v>
      </c>
      <c r="F54" s="9" t="s">
        <v>236</v>
      </c>
      <c r="G54" s="81">
        <v>36740</v>
      </c>
      <c r="H54" s="81">
        <v>36860</v>
      </c>
      <c r="I54" s="11" t="s">
        <v>42</v>
      </c>
      <c r="J54" s="12">
        <v>4</v>
      </c>
      <c r="K54" s="12">
        <v>38</v>
      </c>
      <c r="L54" s="12" t="s">
        <v>147</v>
      </c>
      <c r="M54" s="12" t="s">
        <v>147</v>
      </c>
      <c r="N54" s="13">
        <v>1</v>
      </c>
      <c r="O54" s="13">
        <v>8</v>
      </c>
      <c r="P54" s="13">
        <v>8</v>
      </c>
      <c r="Q54" s="14" t="s">
        <v>147</v>
      </c>
      <c r="R54" s="14" t="s">
        <v>147</v>
      </c>
      <c r="S54" s="14" t="str">
        <f t="shared" si="0"/>
        <v>N/A</v>
      </c>
      <c r="T54" s="14" t="str">
        <f t="shared" si="1"/>
        <v>N/A</v>
      </c>
      <c r="U54" s="14" t="str">
        <f t="shared" si="3"/>
        <v>N/A</v>
      </c>
      <c r="V54" s="14" t="s">
        <v>162</v>
      </c>
      <c r="W54" s="14" t="s">
        <v>165</v>
      </c>
      <c r="X54" s="14"/>
      <c r="Y54" s="14" t="s">
        <v>147</v>
      </c>
      <c r="Z54" s="14" t="s">
        <v>147</v>
      </c>
      <c r="AA54" s="14" t="s">
        <v>147</v>
      </c>
      <c r="AB54" s="82" t="s">
        <v>147</v>
      </c>
      <c r="AC54" s="14" t="s">
        <v>166</v>
      </c>
      <c r="AD54" s="182" t="s">
        <v>183</v>
      </c>
      <c r="AE54" s="182"/>
      <c r="AF54" s="182"/>
      <c r="AG54" s="182"/>
    </row>
    <row r="55" spans="3:33" ht="24.75" customHeight="1" x14ac:dyDescent="0.25">
      <c r="C55" s="7">
        <v>39</v>
      </c>
      <c r="D55" s="8" t="s">
        <v>197</v>
      </c>
      <c r="E55" s="9" t="s">
        <v>33</v>
      </c>
      <c r="F55" s="9" t="s">
        <v>237</v>
      </c>
      <c r="G55" s="81">
        <v>25675</v>
      </c>
      <c r="H55" s="81">
        <v>37964</v>
      </c>
      <c r="I55" s="11" t="s">
        <v>42</v>
      </c>
      <c r="J55" s="12">
        <v>4</v>
      </c>
      <c r="K55" s="12">
        <v>39</v>
      </c>
      <c r="L55" s="12" t="s">
        <v>147</v>
      </c>
      <c r="M55" s="12" t="s">
        <v>147</v>
      </c>
      <c r="N55" s="13">
        <v>1</v>
      </c>
      <c r="O55" s="13">
        <v>29</v>
      </c>
      <c r="P55" s="13">
        <v>29</v>
      </c>
      <c r="Q55" s="14" t="s">
        <v>147</v>
      </c>
      <c r="R55" s="14" t="s">
        <v>147</v>
      </c>
      <c r="S55" s="14" t="str">
        <f t="shared" si="0"/>
        <v>N/A</v>
      </c>
      <c r="T55" s="14" t="str">
        <f t="shared" si="1"/>
        <v>N/A</v>
      </c>
      <c r="U55" s="14" t="str">
        <f t="shared" si="3"/>
        <v>N/A</v>
      </c>
      <c r="V55" s="14" t="s">
        <v>162</v>
      </c>
      <c r="W55" s="14" t="s">
        <v>165</v>
      </c>
      <c r="X55" s="14" t="s">
        <v>162</v>
      </c>
      <c r="Y55" s="14" t="s">
        <v>147</v>
      </c>
      <c r="Z55" s="14" t="s">
        <v>147</v>
      </c>
      <c r="AA55" s="14" t="s">
        <v>147</v>
      </c>
      <c r="AB55" s="82" t="s">
        <v>147</v>
      </c>
      <c r="AC55" s="14" t="s">
        <v>166</v>
      </c>
      <c r="AD55" s="182" t="s">
        <v>183</v>
      </c>
      <c r="AE55" s="182"/>
      <c r="AF55" s="182"/>
      <c r="AG55" s="182"/>
    </row>
    <row r="56" spans="3:33" ht="16.5" thickBot="1" x14ac:dyDescent="0.3">
      <c r="C56" s="4"/>
      <c r="D56" s="4"/>
      <c r="E56" s="4"/>
      <c r="F56" s="4"/>
      <c r="G56" s="4"/>
      <c r="H56" s="4"/>
      <c r="I56" s="4"/>
      <c r="J56" s="4"/>
      <c r="K56" s="4"/>
      <c r="L56" s="4"/>
      <c r="M56" s="4"/>
      <c r="N56" s="4"/>
      <c r="O56" s="4"/>
      <c r="P56" s="4"/>
      <c r="Q56" s="4"/>
      <c r="R56" s="4"/>
      <c r="S56" s="4"/>
      <c r="T56" s="4"/>
      <c r="U56" s="4"/>
      <c r="V56" s="4"/>
      <c r="W56" s="4"/>
      <c r="X56" s="4"/>
      <c r="Y56" s="4"/>
      <c r="Z56" s="4"/>
      <c r="AA56" s="4"/>
      <c r="AB56" s="4"/>
      <c r="AC56" s="83"/>
      <c r="AD56" s="4"/>
      <c r="AE56" s="4"/>
      <c r="AF56" s="4"/>
      <c r="AG56" s="4"/>
    </row>
    <row r="57" spans="3:33" ht="16.5" thickBot="1" x14ac:dyDescent="0.3">
      <c r="C57" s="179" t="s">
        <v>79</v>
      </c>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1"/>
    </row>
    <row r="58" spans="3:33" ht="15.75" x14ac:dyDescent="0.25">
      <c r="C58" s="33" t="s">
        <v>103</v>
      </c>
      <c r="D58" s="34"/>
      <c r="E58" s="34"/>
      <c r="F58" s="34"/>
      <c r="G58" s="34"/>
      <c r="H58" s="34"/>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6"/>
    </row>
    <row r="59" spans="3:33" ht="15.75" x14ac:dyDescent="0.25">
      <c r="C59" s="37"/>
      <c r="D59" s="38"/>
      <c r="E59" s="38"/>
      <c r="F59" s="38"/>
      <c r="G59" s="38"/>
      <c r="H59" s="38"/>
      <c r="I59" s="4"/>
      <c r="J59" s="4"/>
      <c r="K59" s="4"/>
      <c r="L59" s="4"/>
      <c r="M59" s="4"/>
      <c r="N59" s="4"/>
      <c r="O59" s="4"/>
      <c r="P59" s="4"/>
      <c r="Q59" s="4"/>
      <c r="R59" s="4"/>
      <c r="S59" s="4"/>
      <c r="T59" s="4"/>
      <c r="U59" s="4"/>
      <c r="V59" s="4"/>
      <c r="W59" s="4"/>
      <c r="X59" s="4"/>
      <c r="Y59" s="4"/>
      <c r="Z59" s="4"/>
      <c r="AA59" s="4"/>
      <c r="AB59" s="4"/>
      <c r="AC59" s="84"/>
      <c r="AD59" s="4"/>
      <c r="AE59" s="4"/>
      <c r="AF59" s="4"/>
      <c r="AG59" s="39"/>
    </row>
    <row r="60" spans="3:33" ht="15.75" x14ac:dyDescent="0.25">
      <c r="C60" s="37" t="s">
        <v>104</v>
      </c>
      <c r="D60" s="38"/>
      <c r="E60" s="40" t="s">
        <v>148</v>
      </c>
      <c r="F60" s="40"/>
      <c r="G60" s="40"/>
      <c r="H60" s="40"/>
      <c r="I60" s="41"/>
      <c r="J60" s="4"/>
      <c r="K60" s="4"/>
      <c r="L60" s="4"/>
      <c r="M60" s="4"/>
      <c r="N60" s="4"/>
      <c r="O60" s="4"/>
      <c r="P60" s="4"/>
      <c r="Q60" s="4"/>
      <c r="R60" s="4"/>
      <c r="S60" s="4"/>
      <c r="T60" s="4"/>
      <c r="U60" s="4"/>
      <c r="V60" s="4"/>
      <c r="W60" s="4"/>
      <c r="X60" s="4"/>
      <c r="Y60" s="4"/>
      <c r="Z60" s="4"/>
      <c r="AA60" s="4"/>
      <c r="AB60" s="4"/>
      <c r="AC60" s="84"/>
      <c r="AD60" s="4"/>
      <c r="AE60" s="4"/>
      <c r="AF60" s="4"/>
      <c r="AG60" s="39"/>
    </row>
    <row r="61" spans="3:33" ht="15.75" x14ac:dyDescent="0.25">
      <c r="C61" s="37" t="s">
        <v>106</v>
      </c>
      <c r="D61" s="38"/>
      <c r="E61" s="42" t="s">
        <v>149</v>
      </c>
      <c r="F61" s="42"/>
      <c r="G61" s="42"/>
      <c r="H61" s="42"/>
      <c r="I61" s="41"/>
      <c r="J61" s="4"/>
      <c r="K61" s="4"/>
      <c r="L61" s="4"/>
      <c r="M61" s="4"/>
      <c r="N61" s="4"/>
      <c r="O61" s="4"/>
      <c r="P61" s="4"/>
      <c r="Q61" s="4"/>
      <c r="R61" s="4"/>
      <c r="S61" s="4"/>
      <c r="T61" s="4"/>
      <c r="U61" s="4"/>
      <c r="V61" s="4"/>
      <c r="W61" s="4"/>
      <c r="X61" s="4"/>
      <c r="Y61" s="4"/>
      <c r="Z61" s="4"/>
      <c r="AA61" s="4"/>
      <c r="AB61" s="4"/>
      <c r="AC61" s="84"/>
      <c r="AD61" s="4"/>
      <c r="AE61" s="4"/>
      <c r="AF61" s="4"/>
      <c r="AG61" s="39"/>
    </row>
    <row r="62" spans="3:33" ht="15.75" x14ac:dyDescent="0.25">
      <c r="C62" s="37" t="s">
        <v>150</v>
      </c>
      <c r="D62" s="38"/>
      <c r="E62" s="42" t="s">
        <v>151</v>
      </c>
      <c r="F62" s="42"/>
      <c r="G62" s="42"/>
      <c r="H62" s="42"/>
      <c r="I62" s="41"/>
      <c r="J62" s="4"/>
      <c r="K62" s="4"/>
      <c r="L62" s="4"/>
      <c r="M62" s="4"/>
      <c r="N62" s="4"/>
      <c r="O62" s="4"/>
      <c r="P62" s="4"/>
      <c r="Q62" s="4"/>
      <c r="R62" s="4"/>
      <c r="S62" s="4"/>
      <c r="T62" s="4"/>
      <c r="U62" s="4"/>
      <c r="V62" s="4"/>
      <c r="W62" s="4"/>
      <c r="X62" s="4"/>
      <c r="Y62" s="4"/>
      <c r="Z62" s="4"/>
      <c r="AA62" s="4"/>
      <c r="AB62" s="4"/>
      <c r="AC62" s="84"/>
      <c r="AD62" s="4"/>
      <c r="AE62" s="4"/>
      <c r="AF62" s="4"/>
      <c r="AG62" s="39"/>
    </row>
    <row r="63" spans="3:33" ht="16.5" thickBot="1" x14ac:dyDescent="0.3">
      <c r="C63" s="43"/>
      <c r="D63" s="44"/>
      <c r="E63" s="44"/>
      <c r="F63" s="44"/>
      <c r="G63" s="44"/>
      <c r="H63" s="44"/>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6"/>
    </row>
    <row r="64" spans="3:33" ht="16.5" thickBot="1" x14ac:dyDescent="0.3">
      <c r="C64" s="4"/>
      <c r="D64" s="4"/>
      <c r="E64" s="4"/>
      <c r="F64" s="4"/>
      <c r="G64" s="4"/>
      <c r="H64" s="4"/>
      <c r="I64" s="4"/>
      <c r="J64" s="4"/>
      <c r="K64" s="4"/>
      <c r="L64" s="4"/>
      <c r="M64" s="4"/>
      <c r="N64" s="4"/>
      <c r="O64" s="4"/>
      <c r="P64" s="4"/>
      <c r="Q64" s="4"/>
      <c r="R64" s="4"/>
      <c r="S64" s="4"/>
      <c r="T64" s="4"/>
      <c r="U64" s="4"/>
      <c r="V64" s="4"/>
      <c r="W64" s="4"/>
      <c r="X64" s="4"/>
      <c r="Y64" s="4"/>
      <c r="Z64" s="4"/>
      <c r="AA64" s="4"/>
      <c r="AB64" s="4"/>
      <c r="AC64" s="85"/>
      <c r="AD64" s="4"/>
      <c r="AE64" s="4"/>
      <c r="AF64" s="4"/>
      <c r="AG64" s="4"/>
    </row>
    <row r="65" spans="3:33" ht="15.75" x14ac:dyDescent="0.25">
      <c r="C65" s="223" t="s">
        <v>152</v>
      </c>
      <c r="D65" s="224"/>
      <c r="E65" s="224"/>
      <c r="F65" s="224"/>
      <c r="G65" s="224"/>
      <c r="H65" s="224"/>
      <c r="I65" s="224"/>
      <c r="J65" s="224"/>
      <c r="K65" s="225"/>
      <c r="L65" s="4"/>
      <c r="M65" s="4"/>
      <c r="N65" s="4"/>
      <c r="O65" s="248" t="s">
        <v>153</v>
      </c>
      <c r="P65" s="249"/>
      <c r="Q65" s="249"/>
      <c r="R65" s="249"/>
      <c r="S65" s="249"/>
      <c r="T65" s="249"/>
      <c r="U65" s="249"/>
      <c r="V65" s="250"/>
      <c r="W65" s="47"/>
      <c r="X65" s="47"/>
      <c r="Y65" s="248" t="s">
        <v>154</v>
      </c>
      <c r="Z65" s="249"/>
      <c r="AA65" s="249"/>
      <c r="AB65" s="249"/>
      <c r="AC65" s="268"/>
      <c r="AD65" s="249"/>
      <c r="AE65" s="249"/>
      <c r="AF65" s="249"/>
      <c r="AG65" s="250"/>
    </row>
    <row r="66" spans="3:33" ht="15.75" x14ac:dyDescent="0.25">
      <c r="C66" s="177" t="s">
        <v>155</v>
      </c>
      <c r="D66" s="178"/>
      <c r="E66" s="178"/>
      <c r="F66" s="76" t="s">
        <v>238</v>
      </c>
      <c r="G66" s="77"/>
      <c r="H66" s="77"/>
      <c r="I66" s="77"/>
      <c r="J66" s="77"/>
      <c r="K66" s="78"/>
      <c r="L66" s="4"/>
      <c r="M66" s="4"/>
      <c r="N66" s="4"/>
      <c r="O66" s="174" t="s">
        <v>156</v>
      </c>
      <c r="P66" s="175"/>
      <c r="Q66" s="175"/>
      <c r="R66" s="176"/>
      <c r="S66" s="169" t="s">
        <v>238</v>
      </c>
      <c r="T66" s="170"/>
      <c r="U66" s="170"/>
      <c r="V66" s="171"/>
      <c r="W66" s="50"/>
      <c r="X66" s="51"/>
      <c r="Y66" s="172" t="s">
        <v>156</v>
      </c>
      <c r="Z66" s="173"/>
      <c r="AA66" s="173"/>
      <c r="AB66" s="262"/>
      <c r="AC66" s="262"/>
      <c r="AD66" s="262"/>
      <c r="AE66" s="262"/>
      <c r="AF66" s="262"/>
      <c r="AG66" s="263"/>
    </row>
    <row r="67" spans="3:33" ht="15.75" x14ac:dyDescent="0.25">
      <c r="C67" s="177" t="s">
        <v>157</v>
      </c>
      <c r="D67" s="178"/>
      <c r="E67" s="178"/>
      <c r="F67" s="170" t="s">
        <v>168</v>
      </c>
      <c r="G67" s="170"/>
      <c r="H67" s="170"/>
      <c r="I67" s="170"/>
      <c r="J67" s="170"/>
      <c r="K67" s="171"/>
      <c r="L67" s="4"/>
      <c r="M67" s="4"/>
      <c r="N67" s="4"/>
      <c r="O67" s="174" t="s">
        <v>157</v>
      </c>
      <c r="P67" s="175"/>
      <c r="Q67" s="175"/>
      <c r="R67" s="176"/>
      <c r="S67" s="169" t="s">
        <v>168</v>
      </c>
      <c r="T67" s="170"/>
      <c r="U67" s="170"/>
      <c r="V67" s="171"/>
      <c r="W67" s="50"/>
      <c r="X67" s="51"/>
      <c r="Y67" s="174" t="s">
        <v>157</v>
      </c>
      <c r="Z67" s="175"/>
      <c r="AA67" s="176"/>
      <c r="AB67" s="161"/>
      <c r="AC67" s="161"/>
      <c r="AD67" s="161"/>
      <c r="AE67" s="161"/>
      <c r="AF67" s="161"/>
      <c r="AG67" s="162"/>
    </row>
    <row r="68" spans="3:33" ht="57" customHeight="1" x14ac:dyDescent="0.25">
      <c r="C68" s="177" t="s">
        <v>158</v>
      </c>
      <c r="D68" s="178"/>
      <c r="E68" s="178"/>
      <c r="F68" s="169"/>
      <c r="G68" s="170"/>
      <c r="H68" s="170"/>
      <c r="I68" s="170"/>
      <c r="J68" s="170"/>
      <c r="K68" s="171"/>
      <c r="L68" s="4"/>
      <c r="M68" s="4"/>
      <c r="N68" s="4"/>
      <c r="O68" s="174" t="s">
        <v>159</v>
      </c>
      <c r="P68" s="175"/>
      <c r="Q68" s="175"/>
      <c r="R68" s="176"/>
      <c r="S68" s="169"/>
      <c r="T68" s="170"/>
      <c r="U68" s="170"/>
      <c r="V68" s="171"/>
      <c r="W68" s="50"/>
      <c r="X68" s="52"/>
      <c r="Y68" s="174" t="s">
        <v>159</v>
      </c>
      <c r="Z68" s="175"/>
      <c r="AA68" s="176"/>
      <c r="AB68" s="161"/>
      <c r="AC68" s="161"/>
      <c r="AD68" s="161"/>
      <c r="AE68" s="161"/>
      <c r="AF68" s="161"/>
      <c r="AG68" s="162"/>
    </row>
    <row r="69" spans="3:33" ht="16.5" thickBot="1" x14ac:dyDescent="0.3">
      <c r="C69" s="257" t="s">
        <v>160</v>
      </c>
      <c r="D69" s="258"/>
      <c r="E69" s="259"/>
      <c r="F69" s="260" t="s">
        <v>169</v>
      </c>
      <c r="G69" s="261"/>
      <c r="H69" s="53" t="s">
        <v>161</v>
      </c>
      <c r="I69" s="254">
        <v>46153</v>
      </c>
      <c r="J69" s="255"/>
      <c r="K69" s="256"/>
      <c r="L69" s="4"/>
      <c r="M69" s="4"/>
      <c r="N69" s="4"/>
      <c r="O69" s="257" t="s">
        <v>160</v>
      </c>
      <c r="P69" s="258"/>
      <c r="Q69" s="258"/>
      <c r="R69" s="259"/>
      <c r="S69" s="260" t="s">
        <v>169</v>
      </c>
      <c r="T69" s="261"/>
      <c r="U69" s="53" t="s">
        <v>161</v>
      </c>
      <c r="V69" s="54">
        <v>46153</v>
      </c>
      <c r="W69" s="55"/>
      <c r="X69" s="56"/>
      <c r="Y69" s="257" t="s">
        <v>160</v>
      </c>
      <c r="Z69" s="258"/>
      <c r="AA69" s="259"/>
      <c r="AB69" s="218"/>
      <c r="AC69" s="218"/>
      <c r="AD69" s="251" t="s">
        <v>161</v>
      </c>
      <c r="AE69" s="251"/>
      <c r="AF69" s="252"/>
      <c r="AG69" s="253"/>
    </row>
    <row r="70" spans="3:33" x14ac:dyDescent="0.25">
      <c r="AC70" s="86"/>
    </row>
    <row r="71" spans="3:33" x14ac:dyDescent="0.25">
      <c r="AC71" s="86"/>
    </row>
    <row r="72" spans="3:33" x14ac:dyDescent="0.25">
      <c r="AC72" s="86"/>
    </row>
    <row r="73" spans="3:33" x14ac:dyDescent="0.25">
      <c r="AC73" s="86"/>
    </row>
    <row r="74" spans="3:33" x14ac:dyDescent="0.25">
      <c r="AC74" s="86"/>
    </row>
    <row r="75" spans="3:33" x14ac:dyDescent="0.25">
      <c r="AC75" s="86"/>
    </row>
    <row r="76" spans="3:33" x14ac:dyDescent="0.25">
      <c r="AC76" s="86"/>
    </row>
    <row r="77" spans="3:33" x14ac:dyDescent="0.25">
      <c r="AC77" s="86"/>
    </row>
    <row r="78" spans="3:33" x14ac:dyDescent="0.25">
      <c r="AC78" s="86"/>
    </row>
    <row r="79" spans="3:33" x14ac:dyDescent="0.25">
      <c r="AC79" s="86"/>
    </row>
    <row r="80" spans="3:33" x14ac:dyDescent="0.25">
      <c r="AC80" s="86"/>
    </row>
    <row r="81" spans="29:29" x14ac:dyDescent="0.25">
      <c r="AC81" s="86"/>
    </row>
    <row r="82" spans="29:29" x14ac:dyDescent="0.25">
      <c r="AC82" s="86"/>
    </row>
    <row r="83" spans="29:29" x14ac:dyDescent="0.25">
      <c r="AC83" s="86"/>
    </row>
    <row r="84" spans="29:29" x14ac:dyDescent="0.25">
      <c r="AC84" s="86"/>
    </row>
    <row r="85" spans="29:29" x14ac:dyDescent="0.25">
      <c r="AC85" s="86"/>
    </row>
    <row r="86" spans="29:29" x14ac:dyDescent="0.25">
      <c r="AC86" s="86"/>
    </row>
    <row r="87" spans="29:29" x14ac:dyDescent="0.25">
      <c r="AC87" s="86"/>
    </row>
    <row r="88" spans="29:29" x14ac:dyDescent="0.25">
      <c r="AC88" s="86"/>
    </row>
    <row r="89" spans="29:29" x14ac:dyDescent="0.25">
      <c r="AC89" s="86"/>
    </row>
    <row r="90" spans="29:29" x14ac:dyDescent="0.25">
      <c r="AC90" s="86"/>
    </row>
    <row r="91" spans="29:29" x14ac:dyDescent="0.25">
      <c r="AC91" s="86"/>
    </row>
    <row r="92" spans="29:29" x14ac:dyDescent="0.25">
      <c r="AC92" s="86"/>
    </row>
    <row r="93" spans="29:29" x14ac:dyDescent="0.25">
      <c r="AC93" s="86"/>
    </row>
    <row r="94" spans="29:29" x14ac:dyDescent="0.25">
      <c r="AC94" s="86"/>
    </row>
    <row r="95" spans="29:29" x14ac:dyDescent="0.25">
      <c r="AC95" s="86"/>
    </row>
    <row r="96" spans="29:29" x14ac:dyDescent="0.25">
      <c r="AC96" s="86"/>
    </row>
    <row r="97" spans="29:29" x14ac:dyDescent="0.25">
      <c r="AC97" s="86"/>
    </row>
    <row r="98" spans="29:29" x14ac:dyDescent="0.25">
      <c r="AC98" s="86"/>
    </row>
    <row r="99" spans="29:29" x14ac:dyDescent="0.25">
      <c r="AC99" s="86"/>
    </row>
    <row r="100" spans="29:29" x14ac:dyDescent="0.25">
      <c r="AC100" s="86"/>
    </row>
    <row r="101" spans="29:29" x14ac:dyDescent="0.25">
      <c r="AC101" s="86"/>
    </row>
    <row r="102" spans="29:29" x14ac:dyDescent="0.25">
      <c r="AC102" s="86"/>
    </row>
    <row r="103" spans="29:29" x14ac:dyDescent="0.25">
      <c r="AC103" s="86"/>
    </row>
    <row r="104" spans="29:29" x14ac:dyDescent="0.25">
      <c r="AC104" s="86"/>
    </row>
    <row r="105" spans="29:29" x14ac:dyDescent="0.25">
      <c r="AC105" s="86"/>
    </row>
    <row r="106" spans="29:29" x14ac:dyDescent="0.25">
      <c r="AC106" s="86"/>
    </row>
    <row r="107" spans="29:29" x14ac:dyDescent="0.25">
      <c r="AC107" s="86"/>
    </row>
    <row r="108" spans="29:29" x14ac:dyDescent="0.25">
      <c r="AC108" s="86"/>
    </row>
    <row r="109" spans="29:29" x14ac:dyDescent="0.25">
      <c r="AC109" s="86"/>
    </row>
    <row r="110" spans="29:29" x14ac:dyDescent="0.25">
      <c r="AC110" s="86"/>
    </row>
    <row r="111" spans="29:29" x14ac:dyDescent="0.25">
      <c r="AC111" s="86"/>
    </row>
    <row r="112" spans="29:29" x14ac:dyDescent="0.25">
      <c r="AC112" s="86"/>
    </row>
    <row r="113" spans="29:29" x14ac:dyDescent="0.25">
      <c r="AC113" s="86"/>
    </row>
    <row r="114" spans="29:29" x14ac:dyDescent="0.25">
      <c r="AC114" s="86"/>
    </row>
    <row r="115" spans="29:29" x14ac:dyDescent="0.25">
      <c r="AC115" s="86"/>
    </row>
    <row r="116" spans="29:29" x14ac:dyDescent="0.25">
      <c r="AC116" s="86"/>
    </row>
    <row r="117" spans="29:29" x14ac:dyDescent="0.25">
      <c r="AC117" s="86"/>
    </row>
    <row r="118" spans="29:29" x14ac:dyDescent="0.25">
      <c r="AC118" s="86"/>
    </row>
    <row r="119" spans="29:29" x14ac:dyDescent="0.25">
      <c r="AC119" s="86"/>
    </row>
    <row r="120" spans="29:29" x14ac:dyDescent="0.25">
      <c r="AC120" s="86"/>
    </row>
    <row r="121" spans="29:29" x14ac:dyDescent="0.25">
      <c r="AC121" s="86"/>
    </row>
    <row r="122" spans="29:29" x14ac:dyDescent="0.25">
      <c r="AC122" s="86"/>
    </row>
    <row r="123" spans="29:29" x14ac:dyDescent="0.25">
      <c r="AC123" s="86"/>
    </row>
    <row r="124" spans="29:29" x14ac:dyDescent="0.25">
      <c r="AC124" s="86"/>
    </row>
    <row r="125" spans="29:29" x14ac:dyDescent="0.25">
      <c r="AC125" s="86"/>
    </row>
    <row r="126" spans="29:29" x14ac:dyDescent="0.25">
      <c r="AC126" s="86"/>
    </row>
    <row r="127" spans="29:29" x14ac:dyDescent="0.25">
      <c r="AC127" s="86"/>
    </row>
    <row r="128" spans="29:29" x14ac:dyDescent="0.25">
      <c r="AC128" s="86"/>
    </row>
    <row r="129" spans="29:29" x14ac:dyDescent="0.25">
      <c r="AC129" s="86"/>
    </row>
    <row r="130" spans="29:29" x14ac:dyDescent="0.25">
      <c r="AC130" s="86"/>
    </row>
    <row r="131" spans="29:29" x14ac:dyDescent="0.25">
      <c r="AC131" s="86"/>
    </row>
    <row r="132" spans="29:29" x14ac:dyDescent="0.25">
      <c r="AC132" s="86"/>
    </row>
    <row r="133" spans="29:29" x14ac:dyDescent="0.25">
      <c r="AC133" s="86"/>
    </row>
    <row r="134" spans="29:29" x14ac:dyDescent="0.25">
      <c r="AC134" s="86"/>
    </row>
    <row r="135" spans="29:29" x14ac:dyDescent="0.25">
      <c r="AC135" s="86"/>
    </row>
    <row r="136" spans="29:29" x14ac:dyDescent="0.25">
      <c r="AC136" s="86"/>
    </row>
    <row r="137" spans="29:29" x14ac:dyDescent="0.25">
      <c r="AC137" s="86"/>
    </row>
    <row r="138" spans="29:29" x14ac:dyDescent="0.25">
      <c r="AC138" s="86"/>
    </row>
    <row r="139" spans="29:29" x14ac:dyDescent="0.25">
      <c r="AC139" s="86"/>
    </row>
    <row r="140" spans="29:29" x14ac:dyDescent="0.25">
      <c r="AC140" s="86"/>
    </row>
    <row r="141" spans="29:29" x14ac:dyDescent="0.25">
      <c r="AC141" s="86"/>
    </row>
    <row r="142" spans="29:29" x14ac:dyDescent="0.25">
      <c r="AC142" s="86"/>
    </row>
    <row r="143" spans="29:29" x14ac:dyDescent="0.25">
      <c r="AC143" s="86"/>
    </row>
    <row r="144" spans="29:29" x14ac:dyDescent="0.25">
      <c r="AC144" s="86"/>
    </row>
    <row r="145" spans="29:29" x14ac:dyDescent="0.25">
      <c r="AC145" s="86"/>
    </row>
    <row r="146" spans="29:29" x14ac:dyDescent="0.25">
      <c r="AC146" s="86"/>
    </row>
    <row r="147" spans="29:29" x14ac:dyDescent="0.25">
      <c r="AC147" s="86"/>
    </row>
    <row r="148" spans="29:29" x14ac:dyDescent="0.25">
      <c r="AC148" s="86"/>
    </row>
    <row r="149" spans="29:29" x14ac:dyDescent="0.25">
      <c r="AC149" s="86"/>
    </row>
    <row r="150" spans="29:29" x14ac:dyDescent="0.25">
      <c r="AC150" s="86"/>
    </row>
    <row r="151" spans="29:29" x14ac:dyDescent="0.25">
      <c r="AC151" s="86"/>
    </row>
    <row r="152" spans="29:29" x14ac:dyDescent="0.25">
      <c r="AC152" s="86"/>
    </row>
    <row r="153" spans="29:29" x14ac:dyDescent="0.25">
      <c r="AC153" s="86"/>
    </row>
    <row r="154" spans="29:29" x14ac:dyDescent="0.25">
      <c r="AC154" s="86"/>
    </row>
    <row r="155" spans="29:29" x14ac:dyDescent="0.25">
      <c r="AC155" s="86"/>
    </row>
    <row r="156" spans="29:29" x14ac:dyDescent="0.25">
      <c r="AC156" s="86"/>
    </row>
    <row r="157" spans="29:29" x14ac:dyDescent="0.25">
      <c r="AC157" s="86"/>
    </row>
    <row r="158" spans="29:29" x14ac:dyDescent="0.25">
      <c r="AC158" s="86"/>
    </row>
    <row r="159" spans="29:29" x14ac:dyDescent="0.25">
      <c r="AC159" s="86"/>
    </row>
    <row r="160" spans="29:29" x14ac:dyDescent="0.25">
      <c r="AC160" s="86"/>
    </row>
    <row r="161" spans="29:29" x14ac:dyDescent="0.25">
      <c r="AC161" s="86"/>
    </row>
    <row r="162" spans="29:29" x14ac:dyDescent="0.25">
      <c r="AC162" s="86"/>
    </row>
    <row r="163" spans="29:29" x14ac:dyDescent="0.25">
      <c r="AC163" s="86"/>
    </row>
    <row r="164" spans="29:29" x14ac:dyDescent="0.25">
      <c r="AC164" s="86"/>
    </row>
    <row r="165" spans="29:29" x14ac:dyDescent="0.25">
      <c r="AC165" s="86"/>
    </row>
    <row r="166" spans="29:29" x14ac:dyDescent="0.25">
      <c r="AC166" s="86"/>
    </row>
    <row r="167" spans="29:29" x14ac:dyDescent="0.25">
      <c r="AC167" s="86"/>
    </row>
    <row r="168" spans="29:29" x14ac:dyDescent="0.25">
      <c r="AC168" s="86"/>
    </row>
    <row r="169" spans="29:29" x14ac:dyDescent="0.25">
      <c r="AC169" s="86"/>
    </row>
    <row r="170" spans="29:29" x14ac:dyDescent="0.25">
      <c r="AC170" s="86"/>
    </row>
    <row r="171" spans="29:29" x14ac:dyDescent="0.25">
      <c r="AC171" s="86"/>
    </row>
    <row r="172" spans="29:29" x14ac:dyDescent="0.25">
      <c r="AC172" s="86"/>
    </row>
    <row r="173" spans="29:29" x14ac:dyDescent="0.25">
      <c r="AC173" s="86"/>
    </row>
    <row r="174" spans="29:29" x14ac:dyDescent="0.25">
      <c r="AC174" s="86"/>
    </row>
    <row r="175" spans="29:29" x14ac:dyDescent="0.25">
      <c r="AC175" s="86"/>
    </row>
    <row r="176" spans="29:29" x14ac:dyDescent="0.25">
      <c r="AC176" s="86"/>
    </row>
    <row r="177" spans="29:29" x14ac:dyDescent="0.25">
      <c r="AC177" s="86"/>
    </row>
    <row r="178" spans="29:29" x14ac:dyDescent="0.25">
      <c r="AC178" s="86"/>
    </row>
    <row r="179" spans="29:29" x14ac:dyDescent="0.25">
      <c r="AC179" s="86"/>
    </row>
    <row r="180" spans="29:29" x14ac:dyDescent="0.25">
      <c r="AC180" s="86"/>
    </row>
    <row r="181" spans="29:29" x14ac:dyDescent="0.25">
      <c r="AC181" s="86"/>
    </row>
    <row r="182" spans="29:29" x14ac:dyDescent="0.25">
      <c r="AC182" s="86"/>
    </row>
    <row r="183" spans="29:29" x14ac:dyDescent="0.25">
      <c r="AC183" s="86"/>
    </row>
    <row r="184" spans="29:29" x14ac:dyDescent="0.25">
      <c r="AC184" s="86"/>
    </row>
    <row r="185" spans="29:29" x14ac:dyDescent="0.25">
      <c r="AC185" s="86"/>
    </row>
    <row r="186" spans="29:29" x14ac:dyDescent="0.25">
      <c r="AC186" s="86"/>
    </row>
    <row r="187" spans="29:29" x14ac:dyDescent="0.25">
      <c r="AC187" s="86"/>
    </row>
    <row r="188" spans="29:29" x14ac:dyDescent="0.25">
      <c r="AC188" s="86"/>
    </row>
    <row r="189" spans="29:29" x14ac:dyDescent="0.25">
      <c r="AC189" s="86"/>
    </row>
    <row r="190" spans="29:29" x14ac:dyDescent="0.25">
      <c r="AC190" s="86"/>
    </row>
    <row r="191" spans="29:29" x14ac:dyDescent="0.25">
      <c r="AC191" s="86"/>
    </row>
    <row r="192" spans="29:29" x14ac:dyDescent="0.25">
      <c r="AC192" s="86"/>
    </row>
    <row r="193" spans="29:29" x14ac:dyDescent="0.25">
      <c r="AC193" s="86"/>
    </row>
    <row r="194" spans="29:29" x14ac:dyDescent="0.25">
      <c r="AC194" s="86"/>
    </row>
    <row r="195" spans="29:29" x14ac:dyDescent="0.25">
      <c r="AC195" s="86"/>
    </row>
    <row r="196" spans="29:29" x14ac:dyDescent="0.25">
      <c r="AC196" s="86"/>
    </row>
    <row r="197" spans="29:29" x14ac:dyDescent="0.25">
      <c r="AC197" s="86"/>
    </row>
    <row r="198" spans="29:29" x14ac:dyDescent="0.25">
      <c r="AC198" s="86"/>
    </row>
    <row r="199" spans="29:29" x14ac:dyDescent="0.25">
      <c r="AC199" s="86"/>
    </row>
    <row r="200" spans="29:29" x14ac:dyDescent="0.25">
      <c r="AC200" s="86"/>
    </row>
    <row r="201" spans="29:29" x14ac:dyDescent="0.25">
      <c r="AC201" s="86"/>
    </row>
    <row r="202" spans="29:29" x14ac:dyDescent="0.25">
      <c r="AC202" s="86"/>
    </row>
    <row r="203" spans="29:29" x14ac:dyDescent="0.25">
      <c r="AC203" s="86"/>
    </row>
    <row r="204" spans="29:29" x14ac:dyDescent="0.25">
      <c r="AC204" s="86"/>
    </row>
    <row r="205" spans="29:29" x14ac:dyDescent="0.25">
      <c r="AC205" s="86"/>
    </row>
    <row r="206" spans="29:29" x14ac:dyDescent="0.25">
      <c r="AC206" s="86"/>
    </row>
    <row r="207" spans="29:29" x14ac:dyDescent="0.25">
      <c r="AC207" s="86"/>
    </row>
    <row r="208" spans="29:29" x14ac:dyDescent="0.25">
      <c r="AC208" s="86"/>
    </row>
    <row r="209" spans="29:29" x14ac:dyDescent="0.25">
      <c r="AC209" s="86"/>
    </row>
    <row r="210" spans="29:29" x14ac:dyDescent="0.25">
      <c r="AC210" s="86"/>
    </row>
    <row r="211" spans="29:29" x14ac:dyDescent="0.25">
      <c r="AC211" s="86"/>
    </row>
    <row r="212" spans="29:29" x14ac:dyDescent="0.25">
      <c r="AC212" s="86"/>
    </row>
    <row r="213" spans="29:29" x14ac:dyDescent="0.25">
      <c r="AC213" s="86"/>
    </row>
    <row r="214" spans="29:29" x14ac:dyDescent="0.25">
      <c r="AC214" s="86"/>
    </row>
    <row r="215" spans="29:29" x14ac:dyDescent="0.25">
      <c r="AC215" s="86"/>
    </row>
    <row r="216" spans="29:29" x14ac:dyDescent="0.25">
      <c r="AC216" s="86"/>
    </row>
    <row r="217" spans="29:29" x14ac:dyDescent="0.25">
      <c r="AC217" s="86"/>
    </row>
    <row r="218" spans="29:29" x14ac:dyDescent="0.25">
      <c r="AC218" s="86"/>
    </row>
    <row r="219" spans="29:29" x14ac:dyDescent="0.25">
      <c r="AC219" s="86"/>
    </row>
    <row r="220" spans="29:29" x14ac:dyDescent="0.25">
      <c r="AC220" s="86"/>
    </row>
    <row r="221" spans="29:29" x14ac:dyDescent="0.25">
      <c r="AC221" s="86"/>
    </row>
    <row r="222" spans="29:29" x14ac:dyDescent="0.25">
      <c r="AC222" s="86"/>
    </row>
    <row r="223" spans="29:29" x14ac:dyDescent="0.25">
      <c r="AC223" s="86"/>
    </row>
    <row r="224" spans="29:29" x14ac:dyDescent="0.25">
      <c r="AC224" s="86"/>
    </row>
    <row r="225" spans="29:29" x14ac:dyDescent="0.25">
      <c r="AC225" s="86"/>
    </row>
    <row r="226" spans="29:29" x14ac:dyDescent="0.25">
      <c r="AC226" s="86"/>
    </row>
    <row r="227" spans="29:29" x14ac:dyDescent="0.25">
      <c r="AC227" s="86"/>
    </row>
    <row r="228" spans="29:29" x14ac:dyDescent="0.25">
      <c r="AC228" s="86"/>
    </row>
    <row r="229" spans="29:29" x14ac:dyDescent="0.25">
      <c r="AC229" s="86"/>
    </row>
    <row r="230" spans="29:29" x14ac:dyDescent="0.25">
      <c r="AC230" s="86"/>
    </row>
    <row r="231" spans="29:29" x14ac:dyDescent="0.25">
      <c r="AC231" s="86"/>
    </row>
    <row r="232" spans="29:29" x14ac:dyDescent="0.25">
      <c r="AC232" s="86"/>
    </row>
    <row r="233" spans="29:29" x14ac:dyDescent="0.25">
      <c r="AC233" s="86"/>
    </row>
    <row r="234" spans="29:29" x14ac:dyDescent="0.25">
      <c r="AC234" s="86"/>
    </row>
    <row r="235" spans="29:29" x14ac:dyDescent="0.25">
      <c r="AC235" s="86"/>
    </row>
    <row r="236" spans="29:29" x14ac:dyDescent="0.25">
      <c r="AC236" s="86"/>
    </row>
    <row r="237" spans="29:29" x14ac:dyDescent="0.25">
      <c r="AC237" s="86"/>
    </row>
    <row r="238" spans="29:29" x14ac:dyDescent="0.25">
      <c r="AC238" s="86"/>
    </row>
    <row r="239" spans="29:29" x14ac:dyDescent="0.25">
      <c r="AC239" s="86"/>
    </row>
    <row r="240" spans="29:29" x14ac:dyDescent="0.25">
      <c r="AC240" s="86"/>
    </row>
    <row r="241" spans="29:29" x14ac:dyDescent="0.25">
      <c r="AC241" s="86"/>
    </row>
    <row r="242" spans="29:29" x14ac:dyDescent="0.25">
      <c r="AC242" s="86"/>
    </row>
    <row r="243" spans="29:29" x14ac:dyDescent="0.25">
      <c r="AC243" s="86"/>
    </row>
    <row r="244" spans="29:29" x14ac:dyDescent="0.25">
      <c r="AC244" s="86"/>
    </row>
    <row r="245" spans="29:29" x14ac:dyDescent="0.25">
      <c r="AC245" s="86"/>
    </row>
    <row r="246" spans="29:29" x14ac:dyDescent="0.25">
      <c r="AC246" s="86"/>
    </row>
    <row r="247" spans="29:29" x14ac:dyDescent="0.25">
      <c r="AC247" s="86"/>
    </row>
    <row r="248" spans="29:29" x14ac:dyDescent="0.25">
      <c r="AC248" s="86"/>
    </row>
    <row r="249" spans="29:29" x14ac:dyDescent="0.25">
      <c r="AC249" s="86"/>
    </row>
    <row r="250" spans="29:29" x14ac:dyDescent="0.25">
      <c r="AC250" s="86"/>
    </row>
    <row r="251" spans="29:29" x14ac:dyDescent="0.25">
      <c r="AC251" s="86"/>
    </row>
    <row r="252" spans="29:29" x14ac:dyDescent="0.25">
      <c r="AC252" s="86"/>
    </row>
    <row r="253" spans="29:29" x14ac:dyDescent="0.25">
      <c r="AC253" s="86"/>
    </row>
    <row r="254" spans="29:29" x14ac:dyDescent="0.25">
      <c r="AC254" s="86"/>
    </row>
    <row r="255" spans="29:29" x14ac:dyDescent="0.25">
      <c r="AC255" s="86"/>
    </row>
    <row r="256" spans="29:29" x14ac:dyDescent="0.25">
      <c r="AC256" s="86"/>
    </row>
    <row r="257" spans="29:29" x14ac:dyDescent="0.25">
      <c r="AC257" s="86"/>
    </row>
    <row r="258" spans="29:29" x14ac:dyDescent="0.25">
      <c r="AC258" s="86"/>
    </row>
    <row r="259" spans="29:29" x14ac:dyDescent="0.25">
      <c r="AC259" s="86"/>
    </row>
    <row r="260" spans="29:29" x14ac:dyDescent="0.25">
      <c r="AC260" s="86"/>
    </row>
    <row r="261" spans="29:29" x14ac:dyDescent="0.25">
      <c r="AC261" s="86"/>
    </row>
    <row r="262" spans="29:29" x14ac:dyDescent="0.25">
      <c r="AC262" s="86"/>
    </row>
    <row r="263" spans="29:29" x14ac:dyDescent="0.25">
      <c r="AC263" s="86"/>
    </row>
    <row r="264" spans="29:29" x14ac:dyDescent="0.25">
      <c r="AC264" s="86"/>
    </row>
    <row r="265" spans="29:29" x14ac:dyDescent="0.25">
      <c r="AC265" s="86"/>
    </row>
    <row r="266" spans="29:29" x14ac:dyDescent="0.25">
      <c r="AC266" s="86"/>
    </row>
    <row r="267" spans="29:29" x14ac:dyDescent="0.25">
      <c r="AC267" s="86"/>
    </row>
    <row r="268" spans="29:29" x14ac:dyDescent="0.25">
      <c r="AC268" s="86"/>
    </row>
    <row r="269" spans="29:29" x14ac:dyDescent="0.25">
      <c r="AC269" s="86"/>
    </row>
    <row r="270" spans="29:29" x14ac:dyDescent="0.25">
      <c r="AC270" s="86"/>
    </row>
    <row r="271" spans="29:29" x14ac:dyDescent="0.25">
      <c r="AC271" s="86"/>
    </row>
    <row r="272" spans="29:29" x14ac:dyDescent="0.25">
      <c r="AC272" s="86"/>
    </row>
    <row r="273" spans="29:29" x14ac:dyDescent="0.25">
      <c r="AC273" s="86"/>
    </row>
    <row r="274" spans="29:29" x14ac:dyDescent="0.25">
      <c r="AC274" s="86"/>
    </row>
    <row r="275" spans="29:29" x14ac:dyDescent="0.25">
      <c r="AC275" s="86"/>
    </row>
    <row r="276" spans="29:29" x14ac:dyDescent="0.25">
      <c r="AC276" s="86"/>
    </row>
    <row r="277" spans="29:29" x14ac:dyDescent="0.25">
      <c r="AC277" s="86"/>
    </row>
    <row r="278" spans="29:29" x14ac:dyDescent="0.25">
      <c r="AC278" s="86"/>
    </row>
    <row r="279" spans="29:29" x14ac:dyDescent="0.25">
      <c r="AC279" s="86"/>
    </row>
    <row r="280" spans="29:29" x14ac:dyDescent="0.25">
      <c r="AC280" s="86"/>
    </row>
    <row r="281" spans="29:29" x14ac:dyDescent="0.25">
      <c r="AC281" s="86"/>
    </row>
    <row r="282" spans="29:29" x14ac:dyDescent="0.25">
      <c r="AC282" s="86"/>
    </row>
    <row r="283" spans="29:29" x14ac:dyDescent="0.25">
      <c r="AC283" s="86"/>
    </row>
    <row r="284" spans="29:29" x14ac:dyDescent="0.25">
      <c r="AC284" s="86"/>
    </row>
    <row r="285" spans="29:29" x14ac:dyDescent="0.25">
      <c r="AC285" s="86"/>
    </row>
    <row r="286" spans="29:29" x14ac:dyDescent="0.25">
      <c r="AC286" s="86"/>
    </row>
    <row r="287" spans="29:29" x14ac:dyDescent="0.25">
      <c r="AC287" s="86"/>
    </row>
    <row r="288" spans="29:29" x14ac:dyDescent="0.25">
      <c r="AC288" s="86"/>
    </row>
    <row r="289" spans="29:29" x14ac:dyDescent="0.25">
      <c r="AC289" s="86"/>
    </row>
    <row r="290" spans="29:29" x14ac:dyDescent="0.25">
      <c r="AC290" s="86"/>
    </row>
    <row r="291" spans="29:29" x14ac:dyDescent="0.25">
      <c r="AC291" s="86"/>
    </row>
    <row r="292" spans="29:29" x14ac:dyDescent="0.25">
      <c r="AC292" s="86"/>
    </row>
    <row r="293" spans="29:29" x14ac:dyDescent="0.25">
      <c r="AC293" s="86"/>
    </row>
    <row r="294" spans="29:29" x14ac:dyDescent="0.25">
      <c r="AC294" s="86"/>
    </row>
    <row r="295" spans="29:29" x14ac:dyDescent="0.25">
      <c r="AC295" s="86"/>
    </row>
    <row r="296" spans="29:29" x14ac:dyDescent="0.25">
      <c r="AC296" s="86"/>
    </row>
    <row r="297" spans="29:29" x14ac:dyDescent="0.25">
      <c r="AC297" s="86"/>
    </row>
    <row r="298" spans="29:29" x14ac:dyDescent="0.25">
      <c r="AC298" s="86"/>
    </row>
    <row r="299" spans="29:29" x14ac:dyDescent="0.25">
      <c r="AC299" s="86"/>
    </row>
    <row r="300" spans="29:29" x14ac:dyDescent="0.25">
      <c r="AC300" s="86"/>
    </row>
    <row r="301" spans="29:29" x14ac:dyDescent="0.25">
      <c r="AC301" s="86"/>
    </row>
    <row r="302" spans="29:29" x14ac:dyDescent="0.25">
      <c r="AC302" s="86"/>
    </row>
    <row r="303" spans="29:29" x14ac:dyDescent="0.25">
      <c r="AC303" s="86"/>
    </row>
    <row r="304" spans="29:29" x14ac:dyDescent="0.25">
      <c r="AC304" s="86"/>
    </row>
    <row r="305" spans="29:29" x14ac:dyDescent="0.25">
      <c r="AC305" s="86"/>
    </row>
    <row r="306" spans="29:29" x14ac:dyDescent="0.25">
      <c r="AC306" s="86"/>
    </row>
    <row r="307" spans="29:29" x14ac:dyDescent="0.25">
      <c r="AC307" s="86"/>
    </row>
    <row r="308" spans="29:29" x14ac:dyDescent="0.25">
      <c r="AC308" s="86"/>
    </row>
    <row r="309" spans="29:29" x14ac:dyDescent="0.25">
      <c r="AC309" s="86"/>
    </row>
    <row r="310" spans="29:29" x14ac:dyDescent="0.25">
      <c r="AC310" s="86"/>
    </row>
    <row r="311" spans="29:29" x14ac:dyDescent="0.25">
      <c r="AC311" s="86"/>
    </row>
    <row r="312" spans="29:29" x14ac:dyDescent="0.25">
      <c r="AC312" s="86"/>
    </row>
    <row r="313" spans="29:29" x14ac:dyDescent="0.25">
      <c r="AC313" s="86"/>
    </row>
    <row r="314" spans="29:29" x14ac:dyDescent="0.25">
      <c r="AC314" s="86"/>
    </row>
    <row r="315" spans="29:29" x14ac:dyDescent="0.25">
      <c r="AC315" s="86"/>
    </row>
    <row r="316" spans="29:29" x14ac:dyDescent="0.25">
      <c r="AC316" s="86"/>
    </row>
    <row r="317" spans="29:29" x14ac:dyDescent="0.25">
      <c r="AC317" s="86"/>
    </row>
    <row r="318" spans="29:29" x14ac:dyDescent="0.25">
      <c r="AC318" s="86"/>
    </row>
    <row r="319" spans="29:29" x14ac:dyDescent="0.25">
      <c r="AC319" s="86"/>
    </row>
    <row r="320" spans="29:29" x14ac:dyDescent="0.25">
      <c r="AC320" s="86"/>
    </row>
    <row r="321" spans="29:29" x14ac:dyDescent="0.25">
      <c r="AC321" s="86"/>
    </row>
    <row r="322" spans="29:29" x14ac:dyDescent="0.25">
      <c r="AC322" s="86"/>
    </row>
    <row r="323" spans="29:29" x14ac:dyDescent="0.25">
      <c r="AC323" s="86"/>
    </row>
    <row r="324" spans="29:29" x14ac:dyDescent="0.25">
      <c r="AC324" s="86"/>
    </row>
    <row r="325" spans="29:29" x14ac:dyDescent="0.25">
      <c r="AC325" s="86"/>
    </row>
    <row r="326" spans="29:29" x14ac:dyDescent="0.25">
      <c r="AC326" s="86"/>
    </row>
    <row r="327" spans="29:29" x14ac:dyDescent="0.25">
      <c r="AC327" s="86"/>
    </row>
    <row r="328" spans="29:29" x14ac:dyDescent="0.25">
      <c r="AC328" s="86"/>
    </row>
    <row r="329" spans="29:29" x14ac:dyDescent="0.25">
      <c r="AC329" s="86"/>
    </row>
    <row r="330" spans="29:29" x14ac:dyDescent="0.25">
      <c r="AC330" s="86"/>
    </row>
    <row r="331" spans="29:29" x14ac:dyDescent="0.25">
      <c r="AC331" s="86"/>
    </row>
    <row r="332" spans="29:29" x14ac:dyDescent="0.25">
      <c r="AC332" s="86"/>
    </row>
    <row r="333" spans="29:29" x14ac:dyDescent="0.25">
      <c r="AC333" s="86"/>
    </row>
    <row r="334" spans="29:29" x14ac:dyDescent="0.25">
      <c r="AC334" s="86"/>
    </row>
    <row r="335" spans="29:29" x14ac:dyDescent="0.25">
      <c r="AC335" s="86"/>
    </row>
    <row r="336" spans="29:29" x14ac:dyDescent="0.25">
      <c r="AC336" s="86"/>
    </row>
    <row r="337" spans="29:29" x14ac:dyDescent="0.25">
      <c r="AC337" s="86"/>
    </row>
    <row r="338" spans="29:29" x14ac:dyDescent="0.25">
      <c r="AC338" s="86"/>
    </row>
    <row r="339" spans="29:29" x14ac:dyDescent="0.25">
      <c r="AC339" s="86"/>
    </row>
    <row r="340" spans="29:29" x14ac:dyDescent="0.25">
      <c r="AC340" s="86"/>
    </row>
    <row r="341" spans="29:29" x14ac:dyDescent="0.25">
      <c r="AC341" s="86"/>
    </row>
    <row r="342" spans="29:29" x14ac:dyDescent="0.25">
      <c r="AC342" s="86"/>
    </row>
    <row r="343" spans="29:29" x14ac:dyDescent="0.25">
      <c r="AC343" s="86"/>
    </row>
    <row r="344" spans="29:29" x14ac:dyDescent="0.25">
      <c r="AC344" s="86"/>
    </row>
    <row r="345" spans="29:29" x14ac:dyDescent="0.25">
      <c r="AC345" s="86"/>
    </row>
    <row r="346" spans="29:29" x14ac:dyDescent="0.25">
      <c r="AC346" s="86"/>
    </row>
    <row r="347" spans="29:29" x14ac:dyDescent="0.25">
      <c r="AC347" s="86"/>
    </row>
    <row r="348" spans="29:29" x14ac:dyDescent="0.25">
      <c r="AC348" s="86"/>
    </row>
    <row r="349" spans="29:29" x14ac:dyDescent="0.25">
      <c r="AC349" s="86"/>
    </row>
    <row r="350" spans="29:29" x14ac:dyDescent="0.25">
      <c r="AC350" s="86"/>
    </row>
    <row r="351" spans="29:29" x14ac:dyDescent="0.25">
      <c r="AC351" s="86"/>
    </row>
    <row r="352" spans="29:29" x14ac:dyDescent="0.25">
      <c r="AC352" s="86"/>
    </row>
    <row r="353" spans="29:29" x14ac:dyDescent="0.25">
      <c r="AC353" s="86"/>
    </row>
    <row r="354" spans="29:29" x14ac:dyDescent="0.25">
      <c r="AC354" s="86"/>
    </row>
    <row r="355" spans="29:29" x14ac:dyDescent="0.25">
      <c r="AC355" s="86"/>
    </row>
    <row r="356" spans="29:29" x14ac:dyDescent="0.25">
      <c r="AC356" s="86"/>
    </row>
    <row r="357" spans="29:29" x14ac:dyDescent="0.25">
      <c r="AC357" s="86"/>
    </row>
    <row r="358" spans="29:29" x14ac:dyDescent="0.25">
      <c r="AC358" s="86"/>
    </row>
    <row r="359" spans="29:29" x14ac:dyDescent="0.25">
      <c r="AC359" s="86"/>
    </row>
    <row r="360" spans="29:29" x14ac:dyDescent="0.25">
      <c r="AC360" s="86"/>
    </row>
    <row r="361" spans="29:29" x14ac:dyDescent="0.25">
      <c r="AC361" s="86"/>
    </row>
    <row r="362" spans="29:29" x14ac:dyDescent="0.25">
      <c r="AC362" s="86"/>
    </row>
    <row r="363" spans="29:29" x14ac:dyDescent="0.25">
      <c r="AC363" s="86"/>
    </row>
    <row r="364" spans="29:29" x14ac:dyDescent="0.25">
      <c r="AC364" s="86"/>
    </row>
    <row r="365" spans="29:29" x14ac:dyDescent="0.25">
      <c r="AC365" s="86"/>
    </row>
    <row r="366" spans="29:29" x14ac:dyDescent="0.25">
      <c r="AC366" s="86"/>
    </row>
    <row r="367" spans="29:29" x14ac:dyDescent="0.25">
      <c r="AC367" s="86"/>
    </row>
    <row r="368" spans="29:29" x14ac:dyDescent="0.25">
      <c r="AC368" s="86"/>
    </row>
    <row r="369" spans="29:29" x14ac:dyDescent="0.25">
      <c r="AC369" s="86"/>
    </row>
    <row r="370" spans="29:29" x14ac:dyDescent="0.25">
      <c r="AC370" s="86"/>
    </row>
    <row r="371" spans="29:29" x14ac:dyDescent="0.25">
      <c r="AC371" s="86"/>
    </row>
    <row r="372" spans="29:29" x14ac:dyDescent="0.25">
      <c r="AC372" s="86"/>
    </row>
    <row r="373" spans="29:29" x14ac:dyDescent="0.25">
      <c r="AC373" s="86"/>
    </row>
    <row r="374" spans="29:29" x14ac:dyDescent="0.25">
      <c r="AC374" s="86"/>
    </row>
    <row r="375" spans="29:29" x14ac:dyDescent="0.25">
      <c r="AC375" s="86"/>
    </row>
    <row r="376" spans="29:29" x14ac:dyDescent="0.25">
      <c r="AC376" s="86"/>
    </row>
    <row r="377" spans="29:29" x14ac:dyDescent="0.25">
      <c r="AC377" s="86"/>
    </row>
    <row r="378" spans="29:29" x14ac:dyDescent="0.25">
      <c r="AC378" s="86"/>
    </row>
    <row r="379" spans="29:29" x14ac:dyDescent="0.25">
      <c r="AC379" s="86"/>
    </row>
    <row r="380" spans="29:29" x14ac:dyDescent="0.25">
      <c r="AC380" s="86"/>
    </row>
    <row r="381" spans="29:29" x14ac:dyDescent="0.25">
      <c r="AC381" s="86"/>
    </row>
    <row r="382" spans="29:29" x14ac:dyDescent="0.25">
      <c r="AC382" s="86"/>
    </row>
    <row r="383" spans="29:29" x14ac:dyDescent="0.25">
      <c r="AC383" s="86"/>
    </row>
    <row r="384" spans="29:29" x14ac:dyDescent="0.25">
      <c r="AC384" s="86"/>
    </row>
    <row r="385" spans="29:29" x14ac:dyDescent="0.25">
      <c r="AC385" s="86"/>
    </row>
    <row r="386" spans="29:29" x14ac:dyDescent="0.25">
      <c r="AC386" s="86"/>
    </row>
    <row r="387" spans="29:29" x14ac:dyDescent="0.25">
      <c r="AC387" s="86"/>
    </row>
    <row r="388" spans="29:29" x14ac:dyDescent="0.25">
      <c r="AC388" s="86"/>
    </row>
    <row r="389" spans="29:29" x14ac:dyDescent="0.25">
      <c r="AC389" s="86"/>
    </row>
    <row r="390" spans="29:29" x14ac:dyDescent="0.25">
      <c r="AC390" s="86"/>
    </row>
    <row r="391" spans="29:29" x14ac:dyDescent="0.25">
      <c r="AC391" s="86"/>
    </row>
    <row r="392" spans="29:29" x14ac:dyDescent="0.25">
      <c r="AC392" s="86"/>
    </row>
    <row r="393" spans="29:29" x14ac:dyDescent="0.25">
      <c r="AC393" s="86"/>
    </row>
    <row r="394" spans="29:29" x14ac:dyDescent="0.25">
      <c r="AC394" s="86"/>
    </row>
    <row r="395" spans="29:29" x14ac:dyDescent="0.25">
      <c r="AC395" s="86"/>
    </row>
    <row r="396" spans="29:29" x14ac:dyDescent="0.25">
      <c r="AC396" s="86"/>
    </row>
    <row r="397" spans="29:29" x14ac:dyDescent="0.25">
      <c r="AC397" s="86"/>
    </row>
    <row r="398" spans="29:29" x14ac:dyDescent="0.25">
      <c r="AC398" s="86"/>
    </row>
    <row r="399" spans="29:29" x14ac:dyDescent="0.25">
      <c r="AC399" s="86"/>
    </row>
    <row r="400" spans="29:29" x14ac:dyDescent="0.25">
      <c r="AC400" s="86"/>
    </row>
    <row r="401" spans="29:29" x14ac:dyDescent="0.25">
      <c r="AC401" s="86"/>
    </row>
    <row r="402" spans="29:29" x14ac:dyDescent="0.25">
      <c r="AC402" s="86"/>
    </row>
    <row r="403" spans="29:29" x14ac:dyDescent="0.25">
      <c r="AC403" s="86"/>
    </row>
    <row r="404" spans="29:29" x14ac:dyDescent="0.25">
      <c r="AC404" s="86"/>
    </row>
    <row r="405" spans="29:29" x14ac:dyDescent="0.25">
      <c r="AC405" s="86"/>
    </row>
    <row r="406" spans="29:29" x14ac:dyDescent="0.25">
      <c r="AC406" s="86"/>
    </row>
    <row r="407" spans="29:29" x14ac:dyDescent="0.25">
      <c r="AC407" s="86"/>
    </row>
    <row r="408" spans="29:29" x14ac:dyDescent="0.25">
      <c r="AC408" s="86"/>
    </row>
    <row r="409" spans="29:29" x14ac:dyDescent="0.25">
      <c r="AC409" s="86"/>
    </row>
    <row r="410" spans="29:29" x14ac:dyDescent="0.25">
      <c r="AC410" s="86"/>
    </row>
    <row r="411" spans="29:29" x14ac:dyDescent="0.25">
      <c r="AC411" s="86"/>
    </row>
    <row r="412" spans="29:29" x14ac:dyDescent="0.25">
      <c r="AC412" s="86"/>
    </row>
    <row r="413" spans="29:29" x14ac:dyDescent="0.25">
      <c r="AC413" s="86"/>
    </row>
    <row r="414" spans="29:29" x14ac:dyDescent="0.25">
      <c r="AC414" s="86"/>
    </row>
    <row r="415" spans="29:29" x14ac:dyDescent="0.25">
      <c r="AC415" s="86"/>
    </row>
    <row r="416" spans="29:29" x14ac:dyDescent="0.25">
      <c r="AC416" s="86"/>
    </row>
    <row r="417" spans="29:29" x14ac:dyDescent="0.25">
      <c r="AC417" s="86"/>
    </row>
    <row r="418" spans="29:29" x14ac:dyDescent="0.25">
      <c r="AC418" s="86"/>
    </row>
    <row r="419" spans="29:29" x14ac:dyDescent="0.25">
      <c r="AC419" s="86"/>
    </row>
    <row r="420" spans="29:29" x14ac:dyDescent="0.25">
      <c r="AC420" s="86"/>
    </row>
    <row r="421" spans="29:29" x14ac:dyDescent="0.25">
      <c r="AC421" s="86"/>
    </row>
    <row r="422" spans="29:29" x14ac:dyDescent="0.25">
      <c r="AC422" s="86"/>
    </row>
    <row r="423" spans="29:29" x14ac:dyDescent="0.25">
      <c r="AC423" s="86"/>
    </row>
    <row r="424" spans="29:29" x14ac:dyDescent="0.25">
      <c r="AC424" s="86"/>
    </row>
    <row r="425" spans="29:29" x14ac:dyDescent="0.25">
      <c r="AC425" s="86"/>
    </row>
    <row r="426" spans="29:29" x14ac:dyDescent="0.25">
      <c r="AC426" s="86"/>
    </row>
    <row r="427" spans="29:29" x14ac:dyDescent="0.25">
      <c r="AC427" s="86"/>
    </row>
    <row r="428" spans="29:29" x14ac:dyDescent="0.25">
      <c r="AC428" s="86"/>
    </row>
    <row r="429" spans="29:29" x14ac:dyDescent="0.25">
      <c r="AC429" s="86"/>
    </row>
    <row r="430" spans="29:29" x14ac:dyDescent="0.25">
      <c r="AC430" s="86"/>
    </row>
    <row r="431" spans="29:29" x14ac:dyDescent="0.25">
      <c r="AC431" s="86"/>
    </row>
    <row r="432" spans="29:29" x14ac:dyDescent="0.25">
      <c r="AC432" s="86"/>
    </row>
    <row r="433" spans="29:29" x14ac:dyDescent="0.25">
      <c r="AC433" s="86"/>
    </row>
    <row r="434" spans="29:29" x14ac:dyDescent="0.25">
      <c r="AC434" s="86"/>
    </row>
    <row r="435" spans="29:29" x14ac:dyDescent="0.25">
      <c r="AC435" s="86"/>
    </row>
    <row r="436" spans="29:29" x14ac:dyDescent="0.25">
      <c r="AC436" s="86"/>
    </row>
    <row r="437" spans="29:29" x14ac:dyDescent="0.25">
      <c r="AC437" s="86"/>
    </row>
    <row r="438" spans="29:29" x14ac:dyDescent="0.25">
      <c r="AC438" s="86"/>
    </row>
    <row r="439" spans="29:29" x14ac:dyDescent="0.25">
      <c r="AC439" s="86"/>
    </row>
    <row r="440" spans="29:29" x14ac:dyDescent="0.25">
      <c r="AC440" s="86"/>
    </row>
    <row r="441" spans="29:29" x14ac:dyDescent="0.25">
      <c r="AC441" s="86"/>
    </row>
    <row r="442" spans="29:29" x14ac:dyDescent="0.25">
      <c r="AC442" s="86"/>
    </row>
    <row r="443" spans="29:29" x14ac:dyDescent="0.25">
      <c r="AC443" s="86"/>
    </row>
    <row r="444" spans="29:29" x14ac:dyDescent="0.25">
      <c r="AC444" s="86"/>
    </row>
    <row r="445" spans="29:29" x14ac:dyDescent="0.25">
      <c r="AC445" s="86"/>
    </row>
    <row r="446" spans="29:29" x14ac:dyDescent="0.25">
      <c r="AC446" s="86"/>
    </row>
    <row r="447" spans="29:29" x14ac:dyDescent="0.25">
      <c r="AC447" s="86"/>
    </row>
    <row r="448" spans="29:29" x14ac:dyDescent="0.25">
      <c r="AC448" s="86"/>
    </row>
    <row r="449" spans="29:29" x14ac:dyDescent="0.25">
      <c r="AC449" s="86"/>
    </row>
    <row r="450" spans="29:29" x14ac:dyDescent="0.25">
      <c r="AC450" s="86"/>
    </row>
    <row r="451" spans="29:29" x14ac:dyDescent="0.25">
      <c r="AC451" s="86"/>
    </row>
    <row r="452" spans="29:29" x14ac:dyDescent="0.25">
      <c r="AC452" s="86"/>
    </row>
    <row r="453" spans="29:29" x14ac:dyDescent="0.25">
      <c r="AC453" s="86"/>
    </row>
    <row r="454" spans="29:29" x14ac:dyDescent="0.25">
      <c r="AC454" s="86"/>
    </row>
    <row r="455" spans="29:29" x14ac:dyDescent="0.25">
      <c r="AC455" s="86"/>
    </row>
    <row r="456" spans="29:29" x14ac:dyDescent="0.25">
      <c r="AC456" s="86"/>
    </row>
    <row r="457" spans="29:29" x14ac:dyDescent="0.25">
      <c r="AC457" s="86"/>
    </row>
    <row r="458" spans="29:29" x14ac:dyDescent="0.25">
      <c r="AC458" s="86"/>
    </row>
    <row r="459" spans="29:29" x14ac:dyDescent="0.25">
      <c r="AC459" s="86"/>
    </row>
    <row r="460" spans="29:29" x14ac:dyDescent="0.25">
      <c r="AC460" s="86"/>
    </row>
    <row r="461" spans="29:29" x14ac:dyDescent="0.25">
      <c r="AC461" s="86"/>
    </row>
    <row r="462" spans="29:29" x14ac:dyDescent="0.25">
      <c r="AC462" s="86"/>
    </row>
    <row r="463" spans="29:29" x14ac:dyDescent="0.25">
      <c r="AC463" s="86"/>
    </row>
    <row r="464" spans="29:29" x14ac:dyDescent="0.25">
      <c r="AC464" s="86"/>
    </row>
    <row r="465" spans="29:29" x14ac:dyDescent="0.25">
      <c r="AC465" s="86"/>
    </row>
    <row r="466" spans="29:29" x14ac:dyDescent="0.25">
      <c r="AC466" s="86"/>
    </row>
    <row r="467" spans="29:29" x14ac:dyDescent="0.25">
      <c r="AC467" s="86"/>
    </row>
    <row r="468" spans="29:29" x14ac:dyDescent="0.25">
      <c r="AC468" s="86"/>
    </row>
    <row r="469" spans="29:29" x14ac:dyDescent="0.25">
      <c r="AC469" s="86"/>
    </row>
    <row r="470" spans="29:29" x14ac:dyDescent="0.25">
      <c r="AC470" s="86"/>
    </row>
    <row r="471" spans="29:29" x14ac:dyDescent="0.25">
      <c r="AC471" s="86"/>
    </row>
    <row r="472" spans="29:29" x14ac:dyDescent="0.25">
      <c r="AC472" s="86"/>
    </row>
    <row r="473" spans="29:29" x14ac:dyDescent="0.25">
      <c r="AC473" s="86"/>
    </row>
    <row r="474" spans="29:29" x14ac:dyDescent="0.25">
      <c r="AC474" s="86"/>
    </row>
    <row r="475" spans="29:29" x14ac:dyDescent="0.25">
      <c r="AC475" s="86"/>
    </row>
    <row r="476" spans="29:29" x14ac:dyDescent="0.25">
      <c r="AC476" s="86"/>
    </row>
    <row r="477" spans="29:29" x14ac:dyDescent="0.25">
      <c r="AC477" s="86"/>
    </row>
    <row r="478" spans="29:29" x14ac:dyDescent="0.25">
      <c r="AC478" s="86"/>
    </row>
    <row r="479" spans="29:29" x14ac:dyDescent="0.25">
      <c r="AC479" s="86"/>
    </row>
    <row r="480" spans="29:29" x14ac:dyDescent="0.25">
      <c r="AC480" s="86"/>
    </row>
    <row r="481" spans="29:29" x14ac:dyDescent="0.25">
      <c r="AC481" s="86"/>
    </row>
    <row r="482" spans="29:29" x14ac:dyDescent="0.25">
      <c r="AC482" s="86"/>
    </row>
    <row r="483" spans="29:29" x14ac:dyDescent="0.25">
      <c r="AC483" s="86"/>
    </row>
    <row r="484" spans="29:29" x14ac:dyDescent="0.25">
      <c r="AC484" s="86"/>
    </row>
    <row r="485" spans="29:29" x14ac:dyDescent="0.25">
      <c r="AC485" s="86"/>
    </row>
    <row r="486" spans="29:29" x14ac:dyDescent="0.25">
      <c r="AC486" s="86"/>
    </row>
    <row r="487" spans="29:29" x14ac:dyDescent="0.25">
      <c r="AC487" s="86"/>
    </row>
    <row r="488" spans="29:29" x14ac:dyDescent="0.25">
      <c r="AC488" s="86"/>
    </row>
    <row r="489" spans="29:29" x14ac:dyDescent="0.25">
      <c r="AC489" s="86"/>
    </row>
    <row r="490" spans="29:29" x14ac:dyDescent="0.25">
      <c r="AC490" s="86"/>
    </row>
    <row r="491" spans="29:29" x14ac:dyDescent="0.25">
      <c r="AC491" s="86"/>
    </row>
    <row r="492" spans="29:29" x14ac:dyDescent="0.25">
      <c r="AC492" s="86"/>
    </row>
    <row r="493" spans="29:29" x14ac:dyDescent="0.25">
      <c r="AC493" s="86"/>
    </row>
    <row r="494" spans="29:29" x14ac:dyDescent="0.25">
      <c r="AC494" s="86"/>
    </row>
    <row r="495" spans="29:29" x14ac:dyDescent="0.25">
      <c r="AC495" s="86"/>
    </row>
    <row r="496" spans="29:29" x14ac:dyDescent="0.25">
      <c r="AC496" s="86"/>
    </row>
    <row r="497" spans="29:29" x14ac:dyDescent="0.25">
      <c r="AC497" s="86"/>
    </row>
    <row r="498" spans="29:29" x14ac:dyDescent="0.25">
      <c r="AC498" s="86"/>
    </row>
    <row r="499" spans="29:29" x14ac:dyDescent="0.25">
      <c r="AC499" s="86"/>
    </row>
    <row r="500" spans="29:29" x14ac:dyDescent="0.25">
      <c r="AC500" s="86"/>
    </row>
    <row r="501" spans="29:29" x14ac:dyDescent="0.25">
      <c r="AC501" s="86"/>
    </row>
    <row r="502" spans="29:29" x14ac:dyDescent="0.25">
      <c r="AC502" s="86"/>
    </row>
    <row r="503" spans="29:29" x14ac:dyDescent="0.25">
      <c r="AC503" s="86"/>
    </row>
    <row r="504" spans="29:29" x14ac:dyDescent="0.25">
      <c r="AC504" s="86"/>
    </row>
    <row r="505" spans="29:29" x14ac:dyDescent="0.25">
      <c r="AC505" s="86"/>
    </row>
    <row r="506" spans="29:29" x14ac:dyDescent="0.25">
      <c r="AC506" s="86"/>
    </row>
    <row r="507" spans="29:29" x14ac:dyDescent="0.25">
      <c r="AC507" s="86"/>
    </row>
    <row r="508" spans="29:29" x14ac:dyDescent="0.25">
      <c r="AC508" s="86"/>
    </row>
    <row r="509" spans="29:29" x14ac:dyDescent="0.25">
      <c r="AC509" s="86"/>
    </row>
    <row r="510" spans="29:29" x14ac:dyDescent="0.25">
      <c r="AC510" s="86"/>
    </row>
    <row r="511" spans="29:29" x14ac:dyDescent="0.25">
      <c r="AC511" s="86"/>
    </row>
    <row r="512" spans="29:29" x14ac:dyDescent="0.25">
      <c r="AC512" s="86"/>
    </row>
    <row r="513" spans="29:29" x14ac:dyDescent="0.25">
      <c r="AC513" s="86"/>
    </row>
    <row r="514" spans="29:29" x14ac:dyDescent="0.25">
      <c r="AC514" s="86"/>
    </row>
    <row r="515" spans="29:29" x14ac:dyDescent="0.25">
      <c r="AC515" s="86"/>
    </row>
    <row r="516" spans="29:29" x14ac:dyDescent="0.25">
      <c r="AC516" s="86"/>
    </row>
    <row r="517" spans="29:29" x14ac:dyDescent="0.25">
      <c r="AC517" s="86"/>
    </row>
    <row r="518" spans="29:29" x14ac:dyDescent="0.25">
      <c r="AC518" s="86"/>
    </row>
    <row r="519" spans="29:29" x14ac:dyDescent="0.25">
      <c r="AC519" s="86"/>
    </row>
    <row r="520" spans="29:29" x14ac:dyDescent="0.25">
      <c r="AC520" s="86"/>
    </row>
    <row r="521" spans="29:29" x14ac:dyDescent="0.25">
      <c r="AC521" s="86"/>
    </row>
    <row r="522" spans="29:29" x14ac:dyDescent="0.25">
      <c r="AC522" s="86"/>
    </row>
    <row r="523" spans="29:29" x14ac:dyDescent="0.25">
      <c r="AC523" s="86"/>
    </row>
    <row r="524" spans="29:29" x14ac:dyDescent="0.25">
      <c r="AC524" s="86"/>
    </row>
    <row r="525" spans="29:29" x14ac:dyDescent="0.25">
      <c r="AC525" s="86"/>
    </row>
    <row r="526" spans="29:29" x14ac:dyDescent="0.25">
      <c r="AC526" s="86"/>
    </row>
    <row r="527" spans="29:29" x14ac:dyDescent="0.25">
      <c r="AC527" s="86"/>
    </row>
    <row r="528" spans="29:29" x14ac:dyDescent="0.25">
      <c r="AC528" s="86"/>
    </row>
    <row r="529" spans="29:29" x14ac:dyDescent="0.25">
      <c r="AC529" s="86"/>
    </row>
    <row r="530" spans="29:29" x14ac:dyDescent="0.25">
      <c r="AC530" s="86"/>
    </row>
    <row r="531" spans="29:29" x14ac:dyDescent="0.25">
      <c r="AC531" s="86"/>
    </row>
    <row r="532" spans="29:29" x14ac:dyDescent="0.25">
      <c r="AC532" s="86"/>
    </row>
    <row r="533" spans="29:29" x14ac:dyDescent="0.25">
      <c r="AC533" s="86"/>
    </row>
    <row r="534" spans="29:29" x14ac:dyDescent="0.25">
      <c r="AC534" s="86"/>
    </row>
    <row r="535" spans="29:29" x14ac:dyDescent="0.25">
      <c r="AC535" s="86"/>
    </row>
    <row r="536" spans="29:29" x14ac:dyDescent="0.25">
      <c r="AC536" s="86"/>
    </row>
    <row r="537" spans="29:29" x14ac:dyDescent="0.25">
      <c r="AC537" s="86"/>
    </row>
    <row r="538" spans="29:29" x14ac:dyDescent="0.25">
      <c r="AC538" s="86"/>
    </row>
    <row r="539" spans="29:29" x14ac:dyDescent="0.25">
      <c r="AC539" s="86"/>
    </row>
    <row r="540" spans="29:29" x14ac:dyDescent="0.25">
      <c r="AC540" s="86"/>
    </row>
    <row r="541" spans="29:29" x14ac:dyDescent="0.25">
      <c r="AC541" s="86"/>
    </row>
    <row r="542" spans="29:29" x14ac:dyDescent="0.25">
      <c r="AC542" s="86"/>
    </row>
    <row r="543" spans="29:29" x14ac:dyDescent="0.25">
      <c r="AC543" s="86"/>
    </row>
    <row r="544" spans="29:29" x14ac:dyDescent="0.25">
      <c r="AC544" s="86"/>
    </row>
    <row r="545" spans="29:29" x14ac:dyDescent="0.25">
      <c r="AC545" s="86"/>
    </row>
    <row r="546" spans="29:29" x14ac:dyDescent="0.25">
      <c r="AC546" s="86"/>
    </row>
    <row r="547" spans="29:29" x14ac:dyDescent="0.25">
      <c r="AC547" s="86"/>
    </row>
    <row r="548" spans="29:29" x14ac:dyDescent="0.25">
      <c r="AC548" s="86"/>
    </row>
    <row r="549" spans="29:29" x14ac:dyDescent="0.25">
      <c r="AC549" s="86"/>
    </row>
    <row r="550" spans="29:29" x14ac:dyDescent="0.25">
      <c r="AC550" s="86"/>
    </row>
    <row r="551" spans="29:29" x14ac:dyDescent="0.25">
      <c r="AC551" s="86"/>
    </row>
    <row r="552" spans="29:29" x14ac:dyDescent="0.25">
      <c r="AC552" s="86"/>
    </row>
    <row r="553" spans="29:29" x14ac:dyDescent="0.25">
      <c r="AC553" s="86"/>
    </row>
    <row r="554" spans="29:29" x14ac:dyDescent="0.25">
      <c r="AC554" s="86"/>
    </row>
    <row r="555" spans="29:29" x14ac:dyDescent="0.25">
      <c r="AC555" s="86"/>
    </row>
    <row r="556" spans="29:29" x14ac:dyDescent="0.25">
      <c r="AC556" s="86"/>
    </row>
    <row r="557" spans="29:29" x14ac:dyDescent="0.25">
      <c r="AC557" s="86"/>
    </row>
    <row r="558" spans="29:29" x14ac:dyDescent="0.25">
      <c r="AC558" s="86"/>
    </row>
    <row r="559" spans="29:29" x14ac:dyDescent="0.25">
      <c r="AC559" s="86"/>
    </row>
    <row r="560" spans="29:29" x14ac:dyDescent="0.25">
      <c r="AC560" s="86"/>
    </row>
    <row r="561" spans="29:29" x14ac:dyDescent="0.25">
      <c r="AC561" s="86"/>
    </row>
    <row r="562" spans="29:29" x14ac:dyDescent="0.25">
      <c r="AC562" s="86"/>
    </row>
    <row r="563" spans="29:29" x14ac:dyDescent="0.25">
      <c r="AC563" s="86"/>
    </row>
    <row r="564" spans="29:29" x14ac:dyDescent="0.25">
      <c r="AC564" s="86"/>
    </row>
    <row r="565" spans="29:29" x14ac:dyDescent="0.25">
      <c r="AC565" s="86"/>
    </row>
    <row r="566" spans="29:29" x14ac:dyDescent="0.25">
      <c r="AC566" s="86"/>
    </row>
    <row r="567" spans="29:29" x14ac:dyDescent="0.25">
      <c r="AC567" s="86"/>
    </row>
    <row r="568" spans="29:29" x14ac:dyDescent="0.25">
      <c r="AC568" s="86"/>
    </row>
    <row r="569" spans="29:29" x14ac:dyDescent="0.25">
      <c r="AC569" s="86"/>
    </row>
    <row r="570" spans="29:29" x14ac:dyDescent="0.25">
      <c r="AC570" s="86"/>
    </row>
    <row r="571" spans="29:29" x14ac:dyDescent="0.25">
      <c r="AC571" s="86"/>
    </row>
    <row r="572" spans="29:29" x14ac:dyDescent="0.25">
      <c r="AC572" s="86"/>
    </row>
    <row r="573" spans="29:29" x14ac:dyDescent="0.25">
      <c r="AC573" s="86"/>
    </row>
    <row r="574" spans="29:29" x14ac:dyDescent="0.25">
      <c r="AC574" s="86"/>
    </row>
    <row r="575" spans="29:29" x14ac:dyDescent="0.25">
      <c r="AC575" s="86"/>
    </row>
    <row r="576" spans="29:29" x14ac:dyDescent="0.25">
      <c r="AC576" s="86"/>
    </row>
    <row r="577" spans="29:29" x14ac:dyDescent="0.25">
      <c r="AC577" s="86"/>
    </row>
    <row r="578" spans="29:29" x14ac:dyDescent="0.25">
      <c r="AC578" s="86"/>
    </row>
    <row r="579" spans="29:29" x14ac:dyDescent="0.25">
      <c r="AC579" s="86"/>
    </row>
    <row r="580" spans="29:29" x14ac:dyDescent="0.25">
      <c r="AC580" s="86"/>
    </row>
    <row r="581" spans="29:29" x14ac:dyDescent="0.25">
      <c r="AC581" s="86"/>
    </row>
    <row r="582" spans="29:29" x14ac:dyDescent="0.25">
      <c r="AC582" s="86"/>
    </row>
    <row r="583" spans="29:29" x14ac:dyDescent="0.25">
      <c r="AC583" s="86"/>
    </row>
    <row r="584" spans="29:29" x14ac:dyDescent="0.25">
      <c r="AC584" s="86"/>
    </row>
    <row r="585" spans="29:29" x14ac:dyDescent="0.25">
      <c r="AC585" s="86"/>
    </row>
    <row r="586" spans="29:29" x14ac:dyDescent="0.25">
      <c r="AC586" s="86"/>
    </row>
    <row r="587" spans="29:29" x14ac:dyDescent="0.25">
      <c r="AC587" s="86"/>
    </row>
    <row r="588" spans="29:29" x14ac:dyDescent="0.25">
      <c r="AC588" s="86"/>
    </row>
    <row r="589" spans="29:29" x14ac:dyDescent="0.25">
      <c r="AC589" s="86"/>
    </row>
    <row r="590" spans="29:29" x14ac:dyDescent="0.25">
      <c r="AC590" s="86"/>
    </row>
    <row r="591" spans="29:29" x14ac:dyDescent="0.25">
      <c r="AC591" s="86"/>
    </row>
    <row r="592" spans="29:29" x14ac:dyDescent="0.25">
      <c r="AC592" s="86"/>
    </row>
    <row r="593" spans="29:29" x14ac:dyDescent="0.25">
      <c r="AC593" s="86"/>
    </row>
    <row r="594" spans="29:29" x14ac:dyDescent="0.25">
      <c r="AC594" s="86"/>
    </row>
    <row r="595" spans="29:29" x14ac:dyDescent="0.25">
      <c r="AC595" s="86"/>
    </row>
    <row r="596" spans="29:29" x14ac:dyDescent="0.25">
      <c r="AC596" s="86"/>
    </row>
    <row r="597" spans="29:29" x14ac:dyDescent="0.25">
      <c r="AC597" s="86"/>
    </row>
    <row r="598" spans="29:29" x14ac:dyDescent="0.25">
      <c r="AC598" s="86"/>
    </row>
    <row r="599" spans="29:29" x14ac:dyDescent="0.25">
      <c r="AC599" s="86"/>
    </row>
    <row r="600" spans="29:29" x14ac:dyDescent="0.25">
      <c r="AC600" s="86"/>
    </row>
    <row r="601" spans="29:29" x14ac:dyDescent="0.25">
      <c r="AC601" s="86"/>
    </row>
    <row r="602" spans="29:29" x14ac:dyDescent="0.25">
      <c r="AC602" s="86"/>
    </row>
    <row r="603" spans="29:29" x14ac:dyDescent="0.25">
      <c r="AC603" s="86"/>
    </row>
    <row r="604" spans="29:29" x14ac:dyDescent="0.25">
      <c r="AC604" s="86"/>
    </row>
    <row r="605" spans="29:29" x14ac:dyDescent="0.25">
      <c r="AC605" s="86"/>
    </row>
    <row r="606" spans="29:29" x14ac:dyDescent="0.25">
      <c r="AC606" s="86"/>
    </row>
    <row r="607" spans="29:29" x14ac:dyDescent="0.25">
      <c r="AC607" s="86"/>
    </row>
    <row r="608" spans="29:29" x14ac:dyDescent="0.25">
      <c r="AC608" s="86"/>
    </row>
    <row r="609" spans="29:29" x14ac:dyDescent="0.25">
      <c r="AC609" s="86"/>
    </row>
    <row r="610" spans="29:29" x14ac:dyDescent="0.25">
      <c r="AC610" s="86"/>
    </row>
    <row r="611" spans="29:29" x14ac:dyDescent="0.25">
      <c r="AC611" s="86"/>
    </row>
    <row r="612" spans="29:29" x14ac:dyDescent="0.25">
      <c r="AC612" s="86"/>
    </row>
    <row r="613" spans="29:29" x14ac:dyDescent="0.25">
      <c r="AC613" s="86"/>
    </row>
    <row r="614" spans="29:29" x14ac:dyDescent="0.25">
      <c r="AC614" s="86"/>
    </row>
    <row r="615" spans="29:29" x14ac:dyDescent="0.25">
      <c r="AC615" s="86"/>
    </row>
    <row r="616" spans="29:29" x14ac:dyDescent="0.25">
      <c r="AC616" s="86"/>
    </row>
    <row r="617" spans="29:29" x14ac:dyDescent="0.25">
      <c r="AC617" s="86"/>
    </row>
    <row r="618" spans="29:29" x14ac:dyDescent="0.25">
      <c r="AC618" s="86"/>
    </row>
    <row r="619" spans="29:29" x14ac:dyDescent="0.25">
      <c r="AC619" s="86"/>
    </row>
    <row r="620" spans="29:29" x14ac:dyDescent="0.25">
      <c r="AC620" s="86"/>
    </row>
    <row r="621" spans="29:29" x14ac:dyDescent="0.25">
      <c r="AC621" s="86"/>
    </row>
    <row r="622" spans="29:29" x14ac:dyDescent="0.25">
      <c r="AC622" s="86"/>
    </row>
    <row r="623" spans="29:29" x14ac:dyDescent="0.25">
      <c r="AC623" s="86"/>
    </row>
    <row r="624" spans="29:29" x14ac:dyDescent="0.25">
      <c r="AC624" s="86"/>
    </row>
    <row r="625" spans="29:29" x14ac:dyDescent="0.25">
      <c r="AC625" s="86"/>
    </row>
    <row r="626" spans="29:29" x14ac:dyDescent="0.25">
      <c r="AC626" s="86"/>
    </row>
    <row r="627" spans="29:29" x14ac:dyDescent="0.25">
      <c r="AC627" s="86"/>
    </row>
    <row r="628" spans="29:29" x14ac:dyDescent="0.25">
      <c r="AC628" s="86"/>
    </row>
    <row r="629" spans="29:29" x14ac:dyDescent="0.25">
      <c r="AC629" s="86"/>
    </row>
    <row r="630" spans="29:29" x14ac:dyDescent="0.25">
      <c r="AC630" s="86"/>
    </row>
    <row r="631" spans="29:29" x14ac:dyDescent="0.25">
      <c r="AC631" s="86"/>
    </row>
    <row r="632" spans="29:29" x14ac:dyDescent="0.25">
      <c r="AC632" s="86"/>
    </row>
    <row r="633" spans="29:29" x14ac:dyDescent="0.25">
      <c r="AC633" s="86"/>
    </row>
    <row r="634" spans="29:29" x14ac:dyDescent="0.25">
      <c r="AC634" s="86"/>
    </row>
    <row r="635" spans="29:29" x14ac:dyDescent="0.25">
      <c r="AC635" s="86"/>
    </row>
    <row r="636" spans="29:29" x14ac:dyDescent="0.25">
      <c r="AC636" s="86"/>
    </row>
    <row r="637" spans="29:29" x14ac:dyDescent="0.25">
      <c r="AC637" s="86"/>
    </row>
    <row r="638" spans="29:29" x14ac:dyDescent="0.25">
      <c r="AC638" s="86"/>
    </row>
    <row r="639" spans="29:29" x14ac:dyDescent="0.25">
      <c r="AC639" s="86"/>
    </row>
    <row r="640" spans="29:29" x14ac:dyDescent="0.25">
      <c r="AC640" s="86"/>
    </row>
    <row r="641" spans="29:29" x14ac:dyDescent="0.25">
      <c r="AC641" s="86"/>
    </row>
    <row r="642" spans="29:29" x14ac:dyDescent="0.25">
      <c r="AC642" s="86"/>
    </row>
    <row r="643" spans="29:29" x14ac:dyDescent="0.25">
      <c r="AC643" s="86"/>
    </row>
    <row r="644" spans="29:29" x14ac:dyDescent="0.25">
      <c r="AC644" s="86"/>
    </row>
    <row r="645" spans="29:29" x14ac:dyDescent="0.25">
      <c r="AC645" s="86"/>
    </row>
    <row r="646" spans="29:29" x14ac:dyDescent="0.25">
      <c r="AC646" s="86"/>
    </row>
    <row r="647" spans="29:29" x14ac:dyDescent="0.25">
      <c r="AC647" s="86"/>
    </row>
    <row r="648" spans="29:29" x14ac:dyDescent="0.25">
      <c r="AC648" s="86"/>
    </row>
    <row r="649" spans="29:29" x14ac:dyDescent="0.25">
      <c r="AC649" s="86"/>
    </row>
    <row r="650" spans="29:29" x14ac:dyDescent="0.25">
      <c r="AC650" s="86"/>
    </row>
    <row r="651" spans="29:29" x14ac:dyDescent="0.25">
      <c r="AC651" s="86"/>
    </row>
    <row r="652" spans="29:29" x14ac:dyDescent="0.25">
      <c r="AC652" s="86"/>
    </row>
    <row r="653" spans="29:29" x14ac:dyDescent="0.25">
      <c r="AC653" s="86"/>
    </row>
    <row r="654" spans="29:29" x14ac:dyDescent="0.25">
      <c r="AC654" s="86"/>
    </row>
    <row r="655" spans="29:29" x14ac:dyDescent="0.25">
      <c r="AC655" s="86"/>
    </row>
    <row r="656" spans="29:29" x14ac:dyDescent="0.25">
      <c r="AC656" s="86"/>
    </row>
    <row r="657" spans="29:29" x14ac:dyDescent="0.25">
      <c r="AC657" s="86"/>
    </row>
    <row r="658" spans="29:29" x14ac:dyDescent="0.25">
      <c r="AC658" s="86"/>
    </row>
    <row r="659" spans="29:29" x14ac:dyDescent="0.25">
      <c r="AC659" s="86"/>
    </row>
    <row r="660" spans="29:29" x14ac:dyDescent="0.25">
      <c r="AC660" s="86"/>
    </row>
    <row r="661" spans="29:29" x14ac:dyDescent="0.25">
      <c r="AC661" s="86"/>
    </row>
    <row r="662" spans="29:29" x14ac:dyDescent="0.25">
      <c r="AC662" s="86"/>
    </row>
    <row r="663" spans="29:29" x14ac:dyDescent="0.25">
      <c r="AC663" s="86"/>
    </row>
    <row r="664" spans="29:29" x14ac:dyDescent="0.25">
      <c r="AC664" s="86"/>
    </row>
    <row r="665" spans="29:29" x14ac:dyDescent="0.25">
      <c r="AC665" s="86"/>
    </row>
    <row r="666" spans="29:29" x14ac:dyDescent="0.25">
      <c r="AC666" s="86"/>
    </row>
    <row r="667" spans="29:29" x14ac:dyDescent="0.25">
      <c r="AC667" s="86"/>
    </row>
    <row r="668" spans="29:29" x14ac:dyDescent="0.25">
      <c r="AC668" s="86"/>
    </row>
    <row r="669" spans="29:29" x14ac:dyDescent="0.25">
      <c r="AC669" s="86"/>
    </row>
    <row r="670" spans="29:29" x14ac:dyDescent="0.25">
      <c r="AC670" s="86"/>
    </row>
    <row r="671" spans="29:29" x14ac:dyDescent="0.25">
      <c r="AC671" s="86"/>
    </row>
    <row r="672" spans="29:29" x14ac:dyDescent="0.25">
      <c r="AC672" s="86"/>
    </row>
    <row r="673" spans="29:29" x14ac:dyDescent="0.25">
      <c r="AC673" s="86"/>
    </row>
    <row r="674" spans="29:29" x14ac:dyDescent="0.25">
      <c r="AC674" s="86"/>
    </row>
    <row r="675" spans="29:29" x14ac:dyDescent="0.25">
      <c r="AC675" s="86"/>
    </row>
    <row r="676" spans="29:29" x14ac:dyDescent="0.25">
      <c r="AC676" s="86"/>
    </row>
    <row r="677" spans="29:29" x14ac:dyDescent="0.25">
      <c r="AC677" s="86"/>
    </row>
    <row r="678" spans="29:29" x14ac:dyDescent="0.25">
      <c r="AC678" s="86"/>
    </row>
    <row r="679" spans="29:29" x14ac:dyDescent="0.25">
      <c r="AC679" s="86"/>
    </row>
    <row r="680" spans="29:29" x14ac:dyDescent="0.25">
      <c r="AC680" s="86"/>
    </row>
    <row r="681" spans="29:29" x14ac:dyDescent="0.25">
      <c r="AC681" s="86"/>
    </row>
    <row r="682" spans="29:29" x14ac:dyDescent="0.25">
      <c r="AC682" s="86"/>
    </row>
    <row r="683" spans="29:29" x14ac:dyDescent="0.25">
      <c r="AC683" s="86"/>
    </row>
    <row r="684" spans="29:29" x14ac:dyDescent="0.25">
      <c r="AC684" s="86"/>
    </row>
    <row r="685" spans="29:29" x14ac:dyDescent="0.25">
      <c r="AC685" s="86"/>
    </row>
    <row r="686" spans="29:29" x14ac:dyDescent="0.25">
      <c r="AC686" s="86"/>
    </row>
    <row r="687" spans="29:29" x14ac:dyDescent="0.25">
      <c r="AC687" s="86"/>
    </row>
    <row r="688" spans="29:29" x14ac:dyDescent="0.25">
      <c r="AC688" s="86"/>
    </row>
    <row r="689" spans="29:29" x14ac:dyDescent="0.25">
      <c r="AC689" s="86"/>
    </row>
    <row r="690" spans="29:29" x14ac:dyDescent="0.25">
      <c r="AC690" s="86"/>
    </row>
    <row r="691" spans="29:29" x14ac:dyDescent="0.25">
      <c r="AC691" s="86"/>
    </row>
    <row r="692" spans="29:29" x14ac:dyDescent="0.25">
      <c r="AC692" s="86"/>
    </row>
    <row r="693" spans="29:29" x14ac:dyDescent="0.25">
      <c r="AC693" s="86"/>
    </row>
    <row r="694" spans="29:29" x14ac:dyDescent="0.25">
      <c r="AC694" s="86"/>
    </row>
    <row r="695" spans="29:29" x14ac:dyDescent="0.25">
      <c r="AC695" s="86"/>
    </row>
    <row r="696" spans="29:29" x14ac:dyDescent="0.25">
      <c r="AC696" s="86"/>
    </row>
    <row r="697" spans="29:29" x14ac:dyDescent="0.25">
      <c r="AC697" s="86"/>
    </row>
    <row r="698" spans="29:29" x14ac:dyDescent="0.25">
      <c r="AC698" s="86"/>
    </row>
    <row r="699" spans="29:29" x14ac:dyDescent="0.25">
      <c r="AC699" s="86"/>
    </row>
    <row r="700" spans="29:29" x14ac:dyDescent="0.25">
      <c r="AC700" s="86"/>
    </row>
    <row r="701" spans="29:29" x14ac:dyDescent="0.25">
      <c r="AC701" s="86"/>
    </row>
    <row r="702" spans="29:29" x14ac:dyDescent="0.25">
      <c r="AC702" s="86"/>
    </row>
    <row r="703" spans="29:29" x14ac:dyDescent="0.25">
      <c r="AC703" s="86"/>
    </row>
    <row r="704" spans="29:29" x14ac:dyDescent="0.25">
      <c r="AC704" s="86"/>
    </row>
    <row r="705" spans="29:29" x14ac:dyDescent="0.25">
      <c r="AC705" s="86"/>
    </row>
    <row r="706" spans="29:29" x14ac:dyDescent="0.25">
      <c r="AC706" s="86"/>
    </row>
    <row r="707" spans="29:29" x14ac:dyDescent="0.25">
      <c r="AC707" s="86"/>
    </row>
    <row r="708" spans="29:29" x14ac:dyDescent="0.25">
      <c r="AC708" s="86"/>
    </row>
    <row r="709" spans="29:29" x14ac:dyDescent="0.25">
      <c r="AC709" s="86"/>
    </row>
    <row r="710" spans="29:29" x14ac:dyDescent="0.25">
      <c r="AC710" s="86"/>
    </row>
    <row r="711" spans="29:29" x14ac:dyDescent="0.25">
      <c r="AC711" s="86"/>
    </row>
    <row r="712" spans="29:29" x14ac:dyDescent="0.25">
      <c r="AC712" s="86"/>
    </row>
    <row r="713" spans="29:29" x14ac:dyDescent="0.25">
      <c r="AC713" s="86"/>
    </row>
    <row r="714" spans="29:29" x14ac:dyDescent="0.25">
      <c r="AC714" s="86"/>
    </row>
    <row r="715" spans="29:29" x14ac:dyDescent="0.25">
      <c r="AC715" s="86"/>
    </row>
    <row r="716" spans="29:29" x14ac:dyDescent="0.25">
      <c r="AC716" s="86"/>
    </row>
    <row r="717" spans="29:29" x14ac:dyDescent="0.25">
      <c r="AC717" s="86"/>
    </row>
    <row r="718" spans="29:29" x14ac:dyDescent="0.25">
      <c r="AC718" s="86"/>
    </row>
    <row r="719" spans="29:29" x14ac:dyDescent="0.25">
      <c r="AC719" s="86"/>
    </row>
    <row r="720" spans="29:29" x14ac:dyDescent="0.25">
      <c r="AC720" s="86"/>
    </row>
    <row r="721" spans="29:29" x14ac:dyDescent="0.25">
      <c r="AC721" s="86"/>
    </row>
    <row r="722" spans="29:29" x14ac:dyDescent="0.25">
      <c r="AC722" s="86"/>
    </row>
    <row r="723" spans="29:29" x14ac:dyDescent="0.25">
      <c r="AC723" s="86"/>
    </row>
    <row r="724" spans="29:29" x14ac:dyDescent="0.25">
      <c r="AC724" s="86"/>
    </row>
    <row r="725" spans="29:29" x14ac:dyDescent="0.25">
      <c r="AC725" s="86"/>
    </row>
    <row r="726" spans="29:29" x14ac:dyDescent="0.25">
      <c r="AC726" s="86"/>
    </row>
    <row r="727" spans="29:29" x14ac:dyDescent="0.25">
      <c r="AC727" s="86"/>
    </row>
    <row r="728" spans="29:29" x14ac:dyDescent="0.25">
      <c r="AC728" s="86"/>
    </row>
    <row r="729" spans="29:29" x14ac:dyDescent="0.25">
      <c r="AC729" s="86"/>
    </row>
    <row r="730" spans="29:29" x14ac:dyDescent="0.25">
      <c r="AC730" s="86"/>
    </row>
    <row r="731" spans="29:29" x14ac:dyDescent="0.25">
      <c r="AC731" s="86"/>
    </row>
    <row r="732" spans="29:29" x14ac:dyDescent="0.25">
      <c r="AC732" s="86"/>
    </row>
    <row r="733" spans="29:29" x14ac:dyDescent="0.25">
      <c r="AC733" s="86"/>
    </row>
    <row r="734" spans="29:29" x14ac:dyDescent="0.25">
      <c r="AC734" s="86"/>
    </row>
    <row r="735" spans="29:29" x14ac:dyDescent="0.25">
      <c r="AC735" s="86"/>
    </row>
    <row r="736" spans="29:29" x14ac:dyDescent="0.25">
      <c r="AC736" s="86"/>
    </row>
    <row r="737" spans="29:29" x14ac:dyDescent="0.25">
      <c r="AC737" s="86"/>
    </row>
    <row r="738" spans="29:29" x14ac:dyDescent="0.25">
      <c r="AC738" s="86"/>
    </row>
    <row r="739" spans="29:29" x14ac:dyDescent="0.25">
      <c r="AC739" s="86"/>
    </row>
    <row r="740" spans="29:29" x14ac:dyDescent="0.25">
      <c r="AC740" s="86"/>
    </row>
    <row r="741" spans="29:29" x14ac:dyDescent="0.25">
      <c r="AC741" s="86"/>
    </row>
    <row r="742" spans="29:29" x14ac:dyDescent="0.25">
      <c r="AC742" s="86"/>
    </row>
    <row r="743" spans="29:29" x14ac:dyDescent="0.25">
      <c r="AC743" s="86"/>
    </row>
    <row r="744" spans="29:29" x14ac:dyDescent="0.25">
      <c r="AC744" s="86"/>
    </row>
    <row r="745" spans="29:29" x14ac:dyDescent="0.25">
      <c r="AC745" s="86"/>
    </row>
    <row r="746" spans="29:29" x14ac:dyDescent="0.25">
      <c r="AC746" s="86"/>
    </row>
    <row r="747" spans="29:29" x14ac:dyDescent="0.25">
      <c r="AC747" s="86"/>
    </row>
    <row r="748" spans="29:29" x14ac:dyDescent="0.25">
      <c r="AC748" s="86"/>
    </row>
    <row r="749" spans="29:29" x14ac:dyDescent="0.25">
      <c r="AC749" s="86"/>
    </row>
    <row r="750" spans="29:29" x14ac:dyDescent="0.25">
      <c r="AC750" s="86"/>
    </row>
    <row r="751" spans="29:29" x14ac:dyDescent="0.25">
      <c r="AC751" s="86"/>
    </row>
    <row r="752" spans="29:29" x14ac:dyDescent="0.25">
      <c r="AC752" s="86"/>
    </row>
    <row r="753" spans="29:29" x14ac:dyDescent="0.25">
      <c r="AC753" s="86"/>
    </row>
    <row r="754" spans="29:29" x14ac:dyDescent="0.25">
      <c r="AC754" s="86"/>
    </row>
    <row r="755" spans="29:29" x14ac:dyDescent="0.25">
      <c r="AC755" s="86"/>
    </row>
    <row r="756" spans="29:29" x14ac:dyDescent="0.25">
      <c r="AC756" s="86"/>
    </row>
    <row r="757" spans="29:29" x14ac:dyDescent="0.25">
      <c r="AC757" s="86"/>
    </row>
    <row r="758" spans="29:29" x14ac:dyDescent="0.25">
      <c r="AC758" s="86"/>
    </row>
    <row r="759" spans="29:29" x14ac:dyDescent="0.25">
      <c r="AC759" s="86"/>
    </row>
    <row r="760" spans="29:29" x14ac:dyDescent="0.25">
      <c r="AC760" s="86"/>
    </row>
    <row r="761" spans="29:29" x14ac:dyDescent="0.25">
      <c r="AC761" s="86"/>
    </row>
    <row r="762" spans="29:29" x14ac:dyDescent="0.25">
      <c r="AC762" s="86"/>
    </row>
    <row r="763" spans="29:29" x14ac:dyDescent="0.25">
      <c r="AC763" s="86"/>
    </row>
    <row r="764" spans="29:29" x14ac:dyDescent="0.25">
      <c r="AC764" s="86"/>
    </row>
    <row r="765" spans="29:29" x14ac:dyDescent="0.25">
      <c r="AC765" s="86"/>
    </row>
    <row r="766" spans="29:29" x14ac:dyDescent="0.25">
      <c r="AC766" s="86"/>
    </row>
    <row r="767" spans="29:29" x14ac:dyDescent="0.25">
      <c r="AC767" s="86"/>
    </row>
    <row r="768" spans="29:29" x14ac:dyDescent="0.25">
      <c r="AC768" s="86"/>
    </row>
    <row r="769" spans="29:29" x14ac:dyDescent="0.25">
      <c r="AC769" s="86"/>
    </row>
    <row r="770" spans="29:29" x14ac:dyDescent="0.25">
      <c r="AC770" s="86"/>
    </row>
    <row r="771" spans="29:29" x14ac:dyDescent="0.25">
      <c r="AC771" s="86"/>
    </row>
    <row r="772" spans="29:29" x14ac:dyDescent="0.25">
      <c r="AC772" s="86"/>
    </row>
    <row r="773" spans="29:29" x14ac:dyDescent="0.25">
      <c r="AC773" s="86"/>
    </row>
    <row r="774" spans="29:29" x14ac:dyDescent="0.25">
      <c r="AC774" s="86"/>
    </row>
    <row r="775" spans="29:29" x14ac:dyDescent="0.25">
      <c r="AC775" s="86"/>
    </row>
    <row r="776" spans="29:29" x14ac:dyDescent="0.25">
      <c r="AC776" s="86"/>
    </row>
    <row r="777" spans="29:29" x14ac:dyDescent="0.25">
      <c r="AC777" s="86"/>
    </row>
    <row r="778" spans="29:29" x14ac:dyDescent="0.25">
      <c r="AC778" s="86"/>
    </row>
    <row r="779" spans="29:29" x14ac:dyDescent="0.25">
      <c r="AC779" s="86"/>
    </row>
    <row r="780" spans="29:29" x14ac:dyDescent="0.25">
      <c r="AC780" s="86"/>
    </row>
    <row r="781" spans="29:29" x14ac:dyDescent="0.25">
      <c r="AC781" s="86"/>
    </row>
    <row r="782" spans="29:29" x14ac:dyDescent="0.25">
      <c r="AC782" s="86"/>
    </row>
    <row r="783" spans="29:29" x14ac:dyDescent="0.25">
      <c r="AC783" s="86"/>
    </row>
    <row r="784" spans="29:29" x14ac:dyDescent="0.25">
      <c r="AC784" s="86"/>
    </row>
    <row r="785" spans="29:29" x14ac:dyDescent="0.25">
      <c r="AC785" s="86"/>
    </row>
    <row r="786" spans="29:29" x14ac:dyDescent="0.25">
      <c r="AC786" s="86"/>
    </row>
    <row r="787" spans="29:29" x14ac:dyDescent="0.25">
      <c r="AC787" s="86"/>
    </row>
    <row r="788" spans="29:29" x14ac:dyDescent="0.25">
      <c r="AC788" s="86"/>
    </row>
    <row r="789" spans="29:29" x14ac:dyDescent="0.25">
      <c r="AC789" s="86"/>
    </row>
    <row r="790" spans="29:29" x14ac:dyDescent="0.25">
      <c r="AC790" s="86"/>
    </row>
    <row r="791" spans="29:29" x14ac:dyDescent="0.25">
      <c r="AC791" s="86"/>
    </row>
    <row r="792" spans="29:29" x14ac:dyDescent="0.25">
      <c r="AC792" s="86"/>
    </row>
    <row r="793" spans="29:29" x14ac:dyDescent="0.25">
      <c r="AC793" s="86"/>
    </row>
    <row r="794" spans="29:29" x14ac:dyDescent="0.25">
      <c r="AC794" s="86"/>
    </row>
    <row r="795" spans="29:29" x14ac:dyDescent="0.25">
      <c r="AC795" s="86"/>
    </row>
    <row r="796" spans="29:29" x14ac:dyDescent="0.25">
      <c r="AC796" s="86"/>
    </row>
    <row r="797" spans="29:29" x14ac:dyDescent="0.25">
      <c r="AC797" s="86"/>
    </row>
    <row r="798" spans="29:29" x14ac:dyDescent="0.25">
      <c r="AC798" s="86"/>
    </row>
    <row r="799" spans="29:29" x14ac:dyDescent="0.25">
      <c r="AC799" s="86"/>
    </row>
    <row r="800" spans="29:29" x14ac:dyDescent="0.25">
      <c r="AC800" s="86"/>
    </row>
    <row r="801" spans="29:29" x14ac:dyDescent="0.25">
      <c r="AC801" s="86"/>
    </row>
    <row r="802" spans="29:29" x14ac:dyDescent="0.25">
      <c r="AC802" s="86"/>
    </row>
    <row r="803" spans="29:29" x14ac:dyDescent="0.25">
      <c r="AC803" s="86"/>
    </row>
    <row r="804" spans="29:29" x14ac:dyDescent="0.25">
      <c r="AC804" s="86"/>
    </row>
    <row r="805" spans="29:29" x14ac:dyDescent="0.25">
      <c r="AC805" s="86"/>
    </row>
    <row r="806" spans="29:29" x14ac:dyDescent="0.25">
      <c r="AC806" s="86"/>
    </row>
    <row r="807" spans="29:29" x14ac:dyDescent="0.25">
      <c r="AC807" s="86"/>
    </row>
    <row r="808" spans="29:29" x14ac:dyDescent="0.25">
      <c r="AC808" s="86"/>
    </row>
    <row r="809" spans="29:29" x14ac:dyDescent="0.25">
      <c r="AC809" s="86"/>
    </row>
    <row r="810" spans="29:29" x14ac:dyDescent="0.25">
      <c r="AC810" s="86"/>
    </row>
    <row r="811" spans="29:29" x14ac:dyDescent="0.25">
      <c r="AC811" s="86"/>
    </row>
    <row r="812" spans="29:29" x14ac:dyDescent="0.25">
      <c r="AC812" s="86"/>
    </row>
    <row r="813" spans="29:29" x14ac:dyDescent="0.25">
      <c r="AC813" s="86"/>
    </row>
    <row r="814" spans="29:29" x14ac:dyDescent="0.25">
      <c r="AC814" s="86"/>
    </row>
    <row r="815" spans="29:29" x14ac:dyDescent="0.25">
      <c r="AC815" s="86"/>
    </row>
    <row r="816" spans="29:29" x14ac:dyDescent="0.25">
      <c r="AC816" s="86"/>
    </row>
    <row r="817" spans="29:29" x14ac:dyDescent="0.25">
      <c r="AC817" s="86"/>
    </row>
    <row r="818" spans="29:29" x14ac:dyDescent="0.25">
      <c r="AC818" s="86"/>
    </row>
    <row r="819" spans="29:29" x14ac:dyDescent="0.25">
      <c r="AC819" s="86"/>
    </row>
    <row r="820" spans="29:29" x14ac:dyDescent="0.25">
      <c r="AC820" s="86"/>
    </row>
    <row r="821" spans="29:29" x14ac:dyDescent="0.25">
      <c r="AC821" s="86"/>
    </row>
    <row r="822" spans="29:29" x14ac:dyDescent="0.25">
      <c r="AC822" s="86"/>
    </row>
    <row r="823" spans="29:29" x14ac:dyDescent="0.25">
      <c r="AC823" s="86"/>
    </row>
    <row r="824" spans="29:29" x14ac:dyDescent="0.25">
      <c r="AC824" s="86"/>
    </row>
    <row r="825" spans="29:29" x14ac:dyDescent="0.25">
      <c r="AC825" s="86"/>
    </row>
    <row r="826" spans="29:29" x14ac:dyDescent="0.25">
      <c r="AC826" s="86"/>
    </row>
    <row r="827" spans="29:29" x14ac:dyDescent="0.25">
      <c r="AC827" s="86"/>
    </row>
    <row r="828" spans="29:29" x14ac:dyDescent="0.25">
      <c r="AC828" s="86"/>
    </row>
    <row r="829" spans="29:29" x14ac:dyDescent="0.25">
      <c r="AC829" s="86"/>
    </row>
    <row r="830" spans="29:29" x14ac:dyDescent="0.25">
      <c r="AC830" s="86"/>
    </row>
    <row r="831" spans="29:29" x14ac:dyDescent="0.25">
      <c r="AC831" s="86"/>
    </row>
    <row r="832" spans="29:29" x14ac:dyDescent="0.25">
      <c r="AC832" s="86"/>
    </row>
    <row r="833" spans="29:29" x14ac:dyDescent="0.25">
      <c r="AC833" s="86"/>
    </row>
    <row r="834" spans="29:29" x14ac:dyDescent="0.25">
      <c r="AC834" s="86"/>
    </row>
    <row r="835" spans="29:29" x14ac:dyDescent="0.25">
      <c r="AC835" s="86"/>
    </row>
    <row r="836" spans="29:29" x14ac:dyDescent="0.25">
      <c r="AC836" s="86"/>
    </row>
    <row r="837" spans="29:29" x14ac:dyDescent="0.25">
      <c r="AC837" s="86"/>
    </row>
    <row r="838" spans="29:29" x14ac:dyDescent="0.25">
      <c r="AC838" s="86"/>
    </row>
    <row r="839" spans="29:29" x14ac:dyDescent="0.25">
      <c r="AC839" s="86"/>
    </row>
    <row r="840" spans="29:29" x14ac:dyDescent="0.25">
      <c r="AC840" s="86"/>
    </row>
    <row r="841" spans="29:29" x14ac:dyDescent="0.25">
      <c r="AC841" s="86"/>
    </row>
    <row r="842" spans="29:29" x14ac:dyDescent="0.25">
      <c r="AC842" s="86"/>
    </row>
    <row r="843" spans="29:29" x14ac:dyDescent="0.25">
      <c r="AC843" s="86"/>
    </row>
    <row r="844" spans="29:29" x14ac:dyDescent="0.25">
      <c r="AC844" s="86"/>
    </row>
    <row r="845" spans="29:29" x14ac:dyDescent="0.25">
      <c r="AC845" s="86"/>
    </row>
    <row r="846" spans="29:29" x14ac:dyDescent="0.25">
      <c r="AC846" s="86"/>
    </row>
    <row r="847" spans="29:29" x14ac:dyDescent="0.25">
      <c r="AC847" s="86"/>
    </row>
    <row r="848" spans="29:29" x14ac:dyDescent="0.25">
      <c r="AC848" s="86"/>
    </row>
    <row r="849" spans="29:29" x14ac:dyDescent="0.25">
      <c r="AC849" s="86"/>
    </row>
    <row r="850" spans="29:29" x14ac:dyDescent="0.25">
      <c r="AC850" s="86"/>
    </row>
    <row r="851" spans="29:29" x14ac:dyDescent="0.25">
      <c r="AC851" s="86"/>
    </row>
    <row r="852" spans="29:29" x14ac:dyDescent="0.25">
      <c r="AC852" s="86"/>
    </row>
    <row r="853" spans="29:29" x14ac:dyDescent="0.25">
      <c r="AC853" s="86"/>
    </row>
    <row r="854" spans="29:29" x14ac:dyDescent="0.25">
      <c r="AC854" s="86"/>
    </row>
    <row r="855" spans="29:29" x14ac:dyDescent="0.25">
      <c r="AC855" s="86"/>
    </row>
    <row r="856" spans="29:29" x14ac:dyDescent="0.25">
      <c r="AC856" s="86"/>
    </row>
    <row r="857" spans="29:29" x14ac:dyDescent="0.25">
      <c r="AC857" s="86"/>
    </row>
    <row r="858" spans="29:29" x14ac:dyDescent="0.25">
      <c r="AC858" s="86"/>
    </row>
    <row r="859" spans="29:29" x14ac:dyDescent="0.25">
      <c r="AC859" s="86"/>
    </row>
    <row r="860" spans="29:29" x14ac:dyDescent="0.25">
      <c r="AC860" s="86"/>
    </row>
    <row r="861" spans="29:29" x14ac:dyDescent="0.25">
      <c r="AC861" s="86"/>
    </row>
    <row r="862" spans="29:29" x14ac:dyDescent="0.25">
      <c r="AC862" s="86"/>
    </row>
    <row r="863" spans="29:29" x14ac:dyDescent="0.25">
      <c r="AC863" s="86"/>
    </row>
    <row r="864" spans="29:29" x14ac:dyDescent="0.25">
      <c r="AC864" s="86"/>
    </row>
    <row r="865" spans="29:29" x14ac:dyDescent="0.25">
      <c r="AC865" s="86"/>
    </row>
    <row r="866" spans="29:29" x14ac:dyDescent="0.25">
      <c r="AC866" s="86"/>
    </row>
    <row r="867" spans="29:29" x14ac:dyDescent="0.25">
      <c r="AC867" s="86"/>
    </row>
    <row r="868" spans="29:29" x14ac:dyDescent="0.25">
      <c r="AC868" s="86"/>
    </row>
    <row r="869" spans="29:29" x14ac:dyDescent="0.25">
      <c r="AC869" s="86"/>
    </row>
    <row r="870" spans="29:29" x14ac:dyDescent="0.25">
      <c r="AC870" s="86"/>
    </row>
    <row r="871" spans="29:29" x14ac:dyDescent="0.25">
      <c r="AC871" s="86"/>
    </row>
    <row r="872" spans="29:29" x14ac:dyDescent="0.25">
      <c r="AC872" s="86"/>
    </row>
    <row r="873" spans="29:29" x14ac:dyDescent="0.25">
      <c r="AC873" s="86"/>
    </row>
    <row r="874" spans="29:29" x14ac:dyDescent="0.25">
      <c r="AC874" s="86"/>
    </row>
    <row r="875" spans="29:29" x14ac:dyDescent="0.25">
      <c r="AC875" s="86"/>
    </row>
    <row r="876" spans="29:29" x14ac:dyDescent="0.25">
      <c r="AC876" s="86"/>
    </row>
    <row r="877" spans="29:29" x14ac:dyDescent="0.25">
      <c r="AC877" s="86"/>
    </row>
    <row r="878" spans="29:29" x14ac:dyDescent="0.25">
      <c r="AC878" s="86"/>
    </row>
    <row r="879" spans="29:29" x14ac:dyDescent="0.25">
      <c r="AC879" s="86"/>
    </row>
    <row r="880" spans="29:29" x14ac:dyDescent="0.25">
      <c r="AC880" s="86"/>
    </row>
    <row r="881" spans="29:29" x14ac:dyDescent="0.25">
      <c r="AC881" s="86"/>
    </row>
    <row r="882" spans="29:29" x14ac:dyDescent="0.25">
      <c r="AC882" s="86"/>
    </row>
    <row r="883" spans="29:29" x14ac:dyDescent="0.25">
      <c r="AC883" s="86"/>
    </row>
    <row r="884" spans="29:29" x14ac:dyDescent="0.25">
      <c r="AC884" s="86"/>
    </row>
    <row r="885" spans="29:29" x14ac:dyDescent="0.25">
      <c r="AC885" s="86"/>
    </row>
    <row r="886" spans="29:29" x14ac:dyDescent="0.25">
      <c r="AC886" s="86"/>
    </row>
    <row r="887" spans="29:29" x14ac:dyDescent="0.25">
      <c r="AC887" s="86"/>
    </row>
    <row r="888" spans="29:29" x14ac:dyDescent="0.25">
      <c r="AC888" s="86"/>
    </row>
    <row r="889" spans="29:29" x14ac:dyDescent="0.25">
      <c r="AC889" s="86"/>
    </row>
    <row r="890" spans="29:29" x14ac:dyDescent="0.25">
      <c r="AC890" s="86"/>
    </row>
    <row r="891" spans="29:29" x14ac:dyDescent="0.25">
      <c r="AC891" s="86"/>
    </row>
    <row r="892" spans="29:29" x14ac:dyDescent="0.25">
      <c r="AC892" s="86"/>
    </row>
    <row r="893" spans="29:29" x14ac:dyDescent="0.25">
      <c r="AC893" s="86"/>
    </row>
    <row r="894" spans="29:29" x14ac:dyDescent="0.25">
      <c r="AC894" s="86"/>
    </row>
    <row r="895" spans="29:29" x14ac:dyDescent="0.25">
      <c r="AC895" s="86"/>
    </row>
    <row r="896" spans="29:29" x14ac:dyDescent="0.25">
      <c r="AC896" s="86"/>
    </row>
    <row r="897" spans="29:29" x14ac:dyDescent="0.25">
      <c r="AC897" s="86"/>
    </row>
    <row r="898" spans="29:29" x14ac:dyDescent="0.25">
      <c r="AC898" s="86"/>
    </row>
    <row r="899" spans="29:29" x14ac:dyDescent="0.25">
      <c r="AC899" s="86"/>
    </row>
    <row r="900" spans="29:29" x14ac:dyDescent="0.25">
      <c r="AC900" s="86"/>
    </row>
    <row r="901" spans="29:29" x14ac:dyDescent="0.25">
      <c r="AC901" s="86"/>
    </row>
    <row r="902" spans="29:29" x14ac:dyDescent="0.25">
      <c r="AC902" s="86"/>
    </row>
    <row r="903" spans="29:29" x14ac:dyDescent="0.25">
      <c r="AC903" s="86"/>
    </row>
    <row r="904" spans="29:29" x14ac:dyDescent="0.25">
      <c r="AC904" s="86"/>
    </row>
    <row r="905" spans="29:29" x14ac:dyDescent="0.25">
      <c r="AC905" s="86"/>
    </row>
    <row r="906" spans="29:29" x14ac:dyDescent="0.25">
      <c r="AC906" s="86"/>
    </row>
    <row r="907" spans="29:29" x14ac:dyDescent="0.25">
      <c r="AC907" s="86"/>
    </row>
    <row r="908" spans="29:29" x14ac:dyDescent="0.25">
      <c r="AC908" s="86"/>
    </row>
    <row r="909" spans="29:29" x14ac:dyDescent="0.25">
      <c r="AC909" s="86"/>
    </row>
    <row r="910" spans="29:29" x14ac:dyDescent="0.25">
      <c r="AC910" s="86"/>
    </row>
    <row r="911" spans="29:29" x14ac:dyDescent="0.25">
      <c r="AC911" s="86"/>
    </row>
    <row r="912" spans="29:29" x14ac:dyDescent="0.25">
      <c r="AC912" s="86"/>
    </row>
    <row r="913" spans="29:29" x14ac:dyDescent="0.25">
      <c r="AC913" s="86"/>
    </row>
    <row r="914" spans="29:29" x14ac:dyDescent="0.25">
      <c r="AC914" s="86"/>
    </row>
    <row r="915" spans="29:29" x14ac:dyDescent="0.25">
      <c r="AC915" s="86"/>
    </row>
    <row r="916" spans="29:29" x14ac:dyDescent="0.25">
      <c r="AC916" s="86"/>
    </row>
    <row r="917" spans="29:29" x14ac:dyDescent="0.25">
      <c r="AC917" s="86"/>
    </row>
    <row r="918" spans="29:29" x14ac:dyDescent="0.25">
      <c r="AC918" s="86"/>
    </row>
    <row r="919" spans="29:29" x14ac:dyDescent="0.25">
      <c r="AC919" s="86"/>
    </row>
    <row r="920" spans="29:29" x14ac:dyDescent="0.25">
      <c r="AC920" s="86"/>
    </row>
    <row r="921" spans="29:29" x14ac:dyDescent="0.25">
      <c r="AC921" s="86"/>
    </row>
    <row r="922" spans="29:29" x14ac:dyDescent="0.25">
      <c r="AC922" s="86"/>
    </row>
    <row r="923" spans="29:29" x14ac:dyDescent="0.25">
      <c r="AC923" s="86"/>
    </row>
    <row r="924" spans="29:29" x14ac:dyDescent="0.25">
      <c r="AC924" s="86"/>
    </row>
    <row r="925" spans="29:29" x14ac:dyDescent="0.25">
      <c r="AC925" s="86"/>
    </row>
    <row r="926" spans="29:29" x14ac:dyDescent="0.25">
      <c r="AC926" s="86"/>
    </row>
    <row r="927" spans="29:29" x14ac:dyDescent="0.25">
      <c r="AC927" s="86"/>
    </row>
    <row r="928" spans="29:29" x14ac:dyDescent="0.25">
      <c r="AC928" s="86"/>
    </row>
    <row r="929" spans="29:29" x14ac:dyDescent="0.25">
      <c r="AC929" s="86"/>
    </row>
    <row r="930" spans="29:29" x14ac:dyDescent="0.25">
      <c r="AC930" s="86"/>
    </row>
    <row r="931" spans="29:29" x14ac:dyDescent="0.25">
      <c r="AC931" s="86"/>
    </row>
    <row r="932" spans="29:29" x14ac:dyDescent="0.25">
      <c r="AC932" s="86"/>
    </row>
    <row r="933" spans="29:29" x14ac:dyDescent="0.25">
      <c r="AC933" s="86"/>
    </row>
    <row r="934" spans="29:29" x14ac:dyDescent="0.25">
      <c r="AC934" s="86"/>
    </row>
    <row r="935" spans="29:29" x14ac:dyDescent="0.25">
      <c r="AC935" s="86"/>
    </row>
    <row r="936" spans="29:29" x14ac:dyDescent="0.25">
      <c r="AC936" s="86"/>
    </row>
    <row r="937" spans="29:29" x14ac:dyDescent="0.25">
      <c r="AC937" s="86"/>
    </row>
    <row r="938" spans="29:29" x14ac:dyDescent="0.25">
      <c r="AC938" s="86"/>
    </row>
    <row r="939" spans="29:29" x14ac:dyDescent="0.25">
      <c r="AC939" s="86"/>
    </row>
    <row r="940" spans="29:29" x14ac:dyDescent="0.25">
      <c r="AC940" s="86"/>
    </row>
    <row r="941" spans="29:29" x14ac:dyDescent="0.25">
      <c r="AC941" s="86"/>
    </row>
    <row r="942" spans="29:29" x14ac:dyDescent="0.25">
      <c r="AC942" s="86"/>
    </row>
    <row r="943" spans="29:29" x14ac:dyDescent="0.25">
      <c r="AC943" s="86"/>
    </row>
    <row r="944" spans="29:29" x14ac:dyDescent="0.25">
      <c r="AC944" s="86"/>
    </row>
    <row r="945" spans="29:29" x14ac:dyDescent="0.25">
      <c r="AC945" s="86"/>
    </row>
    <row r="946" spans="29:29" x14ac:dyDescent="0.25">
      <c r="AC946" s="86"/>
    </row>
    <row r="947" spans="29:29" x14ac:dyDescent="0.25">
      <c r="AC947" s="86"/>
    </row>
    <row r="948" spans="29:29" x14ac:dyDescent="0.25">
      <c r="AC948" s="86"/>
    </row>
    <row r="949" spans="29:29" x14ac:dyDescent="0.25">
      <c r="AC949" s="86"/>
    </row>
    <row r="950" spans="29:29" x14ac:dyDescent="0.25">
      <c r="AC950" s="86"/>
    </row>
    <row r="951" spans="29:29" x14ac:dyDescent="0.25">
      <c r="AC951" s="86"/>
    </row>
    <row r="952" spans="29:29" x14ac:dyDescent="0.25">
      <c r="AC952" s="86"/>
    </row>
    <row r="953" spans="29:29" x14ac:dyDescent="0.25">
      <c r="AC953" s="86"/>
    </row>
    <row r="954" spans="29:29" x14ac:dyDescent="0.25">
      <c r="AC954" s="86"/>
    </row>
    <row r="955" spans="29:29" x14ac:dyDescent="0.25">
      <c r="AC955" s="86"/>
    </row>
    <row r="956" spans="29:29" x14ac:dyDescent="0.25">
      <c r="AC956" s="86"/>
    </row>
    <row r="957" spans="29:29" x14ac:dyDescent="0.25">
      <c r="AC957" s="86"/>
    </row>
    <row r="958" spans="29:29" x14ac:dyDescent="0.25">
      <c r="AC958" s="86"/>
    </row>
    <row r="959" spans="29:29" x14ac:dyDescent="0.25">
      <c r="AC959" s="86"/>
    </row>
    <row r="960" spans="29:29" x14ac:dyDescent="0.25">
      <c r="AC960" s="86"/>
    </row>
    <row r="961" spans="29:29" x14ac:dyDescent="0.25">
      <c r="AC961" s="86"/>
    </row>
    <row r="962" spans="29:29" x14ac:dyDescent="0.25">
      <c r="AC962" s="86"/>
    </row>
    <row r="963" spans="29:29" x14ac:dyDescent="0.25">
      <c r="AC963" s="86"/>
    </row>
    <row r="964" spans="29:29" x14ac:dyDescent="0.25">
      <c r="AC964" s="86"/>
    </row>
    <row r="965" spans="29:29" x14ac:dyDescent="0.25">
      <c r="AC965" s="86"/>
    </row>
    <row r="966" spans="29:29" x14ac:dyDescent="0.25">
      <c r="AC966" s="86"/>
    </row>
    <row r="967" spans="29:29" x14ac:dyDescent="0.25">
      <c r="AC967" s="86"/>
    </row>
    <row r="968" spans="29:29" x14ac:dyDescent="0.25">
      <c r="AC968" s="86"/>
    </row>
    <row r="969" spans="29:29" x14ac:dyDescent="0.25">
      <c r="AC969" s="86"/>
    </row>
    <row r="970" spans="29:29" x14ac:dyDescent="0.25">
      <c r="AC970" s="86"/>
    </row>
    <row r="971" spans="29:29" x14ac:dyDescent="0.25">
      <c r="AC971" s="86"/>
    </row>
    <row r="972" spans="29:29" x14ac:dyDescent="0.25">
      <c r="AC972" s="86"/>
    </row>
    <row r="973" spans="29:29" x14ac:dyDescent="0.25">
      <c r="AC973" s="86"/>
    </row>
    <row r="974" spans="29:29" x14ac:dyDescent="0.25">
      <c r="AC974" s="86"/>
    </row>
    <row r="975" spans="29:29" x14ac:dyDescent="0.25">
      <c r="AC975" s="86"/>
    </row>
    <row r="976" spans="29:29" x14ac:dyDescent="0.25">
      <c r="AC976" s="86"/>
    </row>
    <row r="977" spans="29:29" x14ac:dyDescent="0.25">
      <c r="AC977" s="86"/>
    </row>
    <row r="978" spans="29:29" x14ac:dyDescent="0.25">
      <c r="AC978" s="86"/>
    </row>
    <row r="979" spans="29:29" x14ac:dyDescent="0.25">
      <c r="AC979" s="86"/>
    </row>
    <row r="980" spans="29:29" x14ac:dyDescent="0.25">
      <c r="AC980" s="86"/>
    </row>
    <row r="981" spans="29:29" x14ac:dyDescent="0.25">
      <c r="AC981" s="86"/>
    </row>
    <row r="982" spans="29:29" x14ac:dyDescent="0.25">
      <c r="AC982" s="86"/>
    </row>
    <row r="983" spans="29:29" x14ac:dyDescent="0.25">
      <c r="AC983" s="86"/>
    </row>
    <row r="984" spans="29:29" x14ac:dyDescent="0.25">
      <c r="AC984" s="86"/>
    </row>
    <row r="985" spans="29:29" x14ac:dyDescent="0.25">
      <c r="AC985" s="86"/>
    </row>
    <row r="986" spans="29:29" x14ac:dyDescent="0.25">
      <c r="AC986" s="86"/>
    </row>
    <row r="987" spans="29:29" x14ac:dyDescent="0.25">
      <c r="AC987" s="86"/>
    </row>
    <row r="988" spans="29:29" x14ac:dyDescent="0.25">
      <c r="AC988" s="86"/>
    </row>
    <row r="989" spans="29:29" x14ac:dyDescent="0.25">
      <c r="AC989" s="86"/>
    </row>
    <row r="990" spans="29:29" x14ac:dyDescent="0.25">
      <c r="AC990" s="86"/>
    </row>
    <row r="991" spans="29:29" x14ac:dyDescent="0.25">
      <c r="AC991" s="86"/>
    </row>
    <row r="992" spans="29:29" x14ac:dyDescent="0.25">
      <c r="AC992" s="86"/>
    </row>
    <row r="993" spans="29:29" x14ac:dyDescent="0.25">
      <c r="AC993" s="86"/>
    </row>
    <row r="994" spans="29:29" x14ac:dyDescent="0.25">
      <c r="AC994" s="86"/>
    </row>
    <row r="995" spans="29:29" x14ac:dyDescent="0.25">
      <c r="AC995" s="86"/>
    </row>
    <row r="996" spans="29:29" x14ac:dyDescent="0.25">
      <c r="AC996" s="86"/>
    </row>
    <row r="997" spans="29:29" x14ac:dyDescent="0.25">
      <c r="AC997" s="86"/>
    </row>
    <row r="998" spans="29:29" x14ac:dyDescent="0.25">
      <c r="AC998" s="86"/>
    </row>
    <row r="999" spans="29:29" x14ac:dyDescent="0.25">
      <c r="AC999" s="86"/>
    </row>
    <row r="1000" spans="29:29" x14ac:dyDescent="0.25">
      <c r="AC1000" s="86"/>
    </row>
    <row r="1001" spans="29:29" x14ac:dyDescent="0.25">
      <c r="AC1001" s="86"/>
    </row>
    <row r="1002" spans="29:29" x14ac:dyDescent="0.25">
      <c r="AC1002" s="86"/>
    </row>
    <row r="1003" spans="29:29" x14ac:dyDescent="0.25">
      <c r="AC1003" s="86"/>
    </row>
    <row r="1004" spans="29:29" x14ac:dyDescent="0.25">
      <c r="AC1004" s="86"/>
    </row>
    <row r="1005" spans="29:29" x14ac:dyDescent="0.25">
      <c r="AC1005" s="86"/>
    </row>
    <row r="1006" spans="29:29" x14ac:dyDescent="0.25">
      <c r="AC1006" s="86"/>
    </row>
    <row r="1007" spans="29:29" x14ac:dyDescent="0.25">
      <c r="AC1007" s="86"/>
    </row>
    <row r="1008" spans="29:29" x14ac:dyDescent="0.25">
      <c r="AC1008" s="86"/>
    </row>
    <row r="1009" spans="29:29" x14ac:dyDescent="0.25">
      <c r="AC1009" s="86"/>
    </row>
    <row r="1010" spans="29:29" x14ac:dyDescent="0.25">
      <c r="AC1010" s="86"/>
    </row>
    <row r="1011" spans="29:29" x14ac:dyDescent="0.25">
      <c r="AC1011" s="86"/>
    </row>
    <row r="1012" spans="29:29" x14ac:dyDescent="0.25">
      <c r="AC1012" s="86"/>
    </row>
    <row r="1013" spans="29:29" x14ac:dyDescent="0.25">
      <c r="AC1013" s="86"/>
    </row>
    <row r="1014" spans="29:29" x14ac:dyDescent="0.25">
      <c r="AC1014" s="86"/>
    </row>
    <row r="1015" spans="29:29" x14ac:dyDescent="0.25">
      <c r="AC1015" s="86"/>
    </row>
    <row r="1016" spans="29:29" x14ac:dyDescent="0.25">
      <c r="AC1016" s="86"/>
    </row>
    <row r="1017" spans="29:29" x14ac:dyDescent="0.25">
      <c r="AC1017" s="86"/>
    </row>
    <row r="1018" spans="29:29" x14ac:dyDescent="0.25">
      <c r="AC1018" s="86"/>
    </row>
    <row r="1019" spans="29:29" x14ac:dyDescent="0.25">
      <c r="AC1019" s="86"/>
    </row>
    <row r="1020" spans="29:29" x14ac:dyDescent="0.25">
      <c r="AC1020" s="86"/>
    </row>
    <row r="1021" spans="29:29" x14ac:dyDescent="0.25">
      <c r="AC1021" s="86"/>
    </row>
    <row r="1022" spans="29:29" x14ac:dyDescent="0.25">
      <c r="AC1022" s="86"/>
    </row>
    <row r="1023" spans="29:29" x14ac:dyDescent="0.25">
      <c r="AC1023" s="86"/>
    </row>
    <row r="1024" spans="29:29" x14ac:dyDescent="0.25">
      <c r="AC1024" s="86"/>
    </row>
    <row r="1025" spans="29:29" x14ac:dyDescent="0.25">
      <c r="AC1025" s="86"/>
    </row>
    <row r="1026" spans="29:29" x14ac:dyDescent="0.25">
      <c r="AC1026" s="86"/>
    </row>
    <row r="1027" spans="29:29" x14ac:dyDescent="0.25">
      <c r="AC1027" s="86"/>
    </row>
    <row r="1028" spans="29:29" x14ac:dyDescent="0.25">
      <c r="AC1028" s="86"/>
    </row>
    <row r="1029" spans="29:29" x14ac:dyDescent="0.25">
      <c r="AC1029" s="86"/>
    </row>
    <row r="1030" spans="29:29" x14ac:dyDescent="0.25">
      <c r="AC1030" s="86"/>
    </row>
    <row r="1031" spans="29:29" x14ac:dyDescent="0.25">
      <c r="AC1031" s="86"/>
    </row>
    <row r="1032" spans="29:29" x14ac:dyDescent="0.25">
      <c r="AC1032" s="86"/>
    </row>
    <row r="1033" spans="29:29" x14ac:dyDescent="0.25">
      <c r="AC1033" s="86"/>
    </row>
    <row r="1034" spans="29:29" x14ac:dyDescent="0.25">
      <c r="AC1034" s="86"/>
    </row>
    <row r="1035" spans="29:29" x14ac:dyDescent="0.25">
      <c r="AC1035" s="86"/>
    </row>
    <row r="1036" spans="29:29" x14ac:dyDescent="0.25">
      <c r="AC1036" s="86"/>
    </row>
    <row r="1037" spans="29:29" x14ac:dyDescent="0.25">
      <c r="AC1037" s="86"/>
    </row>
    <row r="1038" spans="29:29" x14ac:dyDescent="0.25">
      <c r="AC1038" s="86"/>
    </row>
    <row r="1039" spans="29:29" x14ac:dyDescent="0.25">
      <c r="AC1039" s="86"/>
    </row>
    <row r="1040" spans="29:29" x14ac:dyDescent="0.25">
      <c r="AC1040" s="86"/>
    </row>
    <row r="1041" spans="29:29" x14ac:dyDescent="0.25">
      <c r="AC1041" s="86"/>
    </row>
    <row r="1042" spans="29:29" x14ac:dyDescent="0.25">
      <c r="AC1042" s="86"/>
    </row>
    <row r="1043" spans="29:29" x14ac:dyDescent="0.25">
      <c r="AC1043" s="86"/>
    </row>
    <row r="1044" spans="29:29" x14ac:dyDescent="0.25">
      <c r="AC1044" s="86"/>
    </row>
    <row r="1045" spans="29:29" x14ac:dyDescent="0.25">
      <c r="AC1045" s="86"/>
    </row>
    <row r="1046" spans="29:29" x14ac:dyDescent="0.25">
      <c r="AC1046" s="86"/>
    </row>
    <row r="1047" spans="29:29" x14ac:dyDescent="0.25">
      <c r="AC1047" s="86"/>
    </row>
    <row r="1048" spans="29:29" x14ac:dyDescent="0.25">
      <c r="AC1048" s="86"/>
    </row>
    <row r="1049" spans="29:29" x14ac:dyDescent="0.25">
      <c r="AC1049" s="86"/>
    </row>
    <row r="1050" spans="29:29" x14ac:dyDescent="0.25">
      <c r="AC1050" s="86"/>
    </row>
    <row r="1051" spans="29:29" x14ac:dyDescent="0.25">
      <c r="AC1051" s="86"/>
    </row>
    <row r="1052" spans="29:29" x14ac:dyDescent="0.25">
      <c r="AC1052" s="86"/>
    </row>
    <row r="1053" spans="29:29" x14ac:dyDescent="0.25">
      <c r="AC1053" s="86"/>
    </row>
    <row r="1054" spans="29:29" x14ac:dyDescent="0.25">
      <c r="AC1054" s="86"/>
    </row>
    <row r="1055" spans="29:29" x14ac:dyDescent="0.25">
      <c r="AC1055" s="86"/>
    </row>
    <row r="1056" spans="29:29" x14ac:dyDescent="0.25">
      <c r="AC1056" s="86"/>
    </row>
    <row r="1057" spans="29:29" x14ac:dyDescent="0.25">
      <c r="AC1057" s="86"/>
    </row>
    <row r="1058" spans="29:29" x14ac:dyDescent="0.25">
      <c r="AC1058" s="86"/>
    </row>
    <row r="1059" spans="29:29" x14ac:dyDescent="0.25">
      <c r="AC1059" s="86"/>
    </row>
    <row r="1060" spans="29:29" x14ac:dyDescent="0.25">
      <c r="AC1060" s="86"/>
    </row>
    <row r="1061" spans="29:29" x14ac:dyDescent="0.25">
      <c r="AC1061" s="86"/>
    </row>
    <row r="1062" spans="29:29" x14ac:dyDescent="0.25">
      <c r="AC1062" s="86"/>
    </row>
    <row r="1063" spans="29:29" x14ac:dyDescent="0.25">
      <c r="AC1063" s="86"/>
    </row>
    <row r="1064" spans="29:29" x14ac:dyDescent="0.25">
      <c r="AC1064" s="86"/>
    </row>
    <row r="1065" spans="29:29" x14ac:dyDescent="0.25">
      <c r="AC1065" s="86"/>
    </row>
    <row r="1066" spans="29:29" x14ac:dyDescent="0.25">
      <c r="AC1066" s="86"/>
    </row>
    <row r="1067" spans="29:29" x14ac:dyDescent="0.25">
      <c r="AC1067" s="86"/>
    </row>
    <row r="1068" spans="29:29" x14ac:dyDescent="0.25">
      <c r="AC1068" s="86"/>
    </row>
    <row r="1069" spans="29:29" x14ac:dyDescent="0.25">
      <c r="AC1069" s="86"/>
    </row>
    <row r="1070" spans="29:29" x14ac:dyDescent="0.25">
      <c r="AC1070" s="86"/>
    </row>
    <row r="1071" spans="29:29" x14ac:dyDescent="0.25">
      <c r="AC1071" s="86"/>
    </row>
    <row r="1072" spans="29:29" x14ac:dyDescent="0.25">
      <c r="AC1072" s="86"/>
    </row>
    <row r="1073" spans="29:29" x14ac:dyDescent="0.25">
      <c r="AC1073" s="86"/>
    </row>
    <row r="1074" spans="29:29" x14ac:dyDescent="0.25">
      <c r="AC1074" s="86"/>
    </row>
    <row r="1075" spans="29:29" x14ac:dyDescent="0.25">
      <c r="AC1075" s="86"/>
    </row>
    <row r="1076" spans="29:29" x14ac:dyDescent="0.25">
      <c r="AC1076" s="86"/>
    </row>
    <row r="1077" spans="29:29" x14ac:dyDescent="0.25">
      <c r="AC1077" s="86"/>
    </row>
    <row r="1078" spans="29:29" x14ac:dyDescent="0.25">
      <c r="AC1078" s="86"/>
    </row>
    <row r="1079" spans="29:29" x14ac:dyDescent="0.25">
      <c r="AC1079" s="86"/>
    </row>
    <row r="1080" spans="29:29" x14ac:dyDescent="0.25">
      <c r="AC1080" s="86"/>
    </row>
    <row r="1081" spans="29:29" x14ac:dyDescent="0.25">
      <c r="AC1081" s="86"/>
    </row>
    <row r="1082" spans="29:29" x14ac:dyDescent="0.25">
      <c r="AC1082" s="86"/>
    </row>
    <row r="1083" spans="29:29" x14ac:dyDescent="0.25">
      <c r="AC1083" s="86"/>
    </row>
    <row r="1084" spans="29:29" x14ac:dyDescent="0.25">
      <c r="AC1084" s="86"/>
    </row>
    <row r="1085" spans="29:29" x14ac:dyDescent="0.25">
      <c r="AC1085" s="86"/>
    </row>
    <row r="1086" spans="29:29" x14ac:dyDescent="0.25">
      <c r="AC1086" s="86"/>
    </row>
    <row r="1087" spans="29:29" x14ac:dyDescent="0.25">
      <c r="AC1087" s="86"/>
    </row>
    <row r="1088" spans="29:29" x14ac:dyDescent="0.25">
      <c r="AC1088" s="86"/>
    </row>
    <row r="1089" spans="29:29" x14ac:dyDescent="0.25">
      <c r="AC1089" s="86"/>
    </row>
    <row r="1090" spans="29:29" x14ac:dyDescent="0.25">
      <c r="AC1090" s="86"/>
    </row>
    <row r="1091" spans="29:29" x14ac:dyDescent="0.25">
      <c r="AC1091" s="86"/>
    </row>
    <row r="1092" spans="29:29" x14ac:dyDescent="0.25">
      <c r="AC1092" s="86"/>
    </row>
    <row r="1093" spans="29:29" x14ac:dyDescent="0.25">
      <c r="AC1093" s="86"/>
    </row>
    <row r="1094" spans="29:29" x14ac:dyDescent="0.25">
      <c r="AC1094" s="86"/>
    </row>
    <row r="1095" spans="29:29" x14ac:dyDescent="0.25">
      <c r="AC1095" s="86"/>
    </row>
    <row r="1096" spans="29:29" x14ac:dyDescent="0.25">
      <c r="AC1096" s="86"/>
    </row>
    <row r="1097" spans="29:29" x14ac:dyDescent="0.25">
      <c r="AC1097" s="86"/>
    </row>
    <row r="1098" spans="29:29" x14ac:dyDescent="0.25">
      <c r="AC1098" s="86"/>
    </row>
    <row r="1099" spans="29:29" x14ac:dyDescent="0.25">
      <c r="AC1099" s="86"/>
    </row>
    <row r="1100" spans="29:29" x14ac:dyDescent="0.25">
      <c r="AC1100" s="86"/>
    </row>
    <row r="1101" spans="29:29" x14ac:dyDescent="0.25">
      <c r="AC1101" s="86"/>
    </row>
    <row r="1102" spans="29:29" x14ac:dyDescent="0.25">
      <c r="AC1102" s="86"/>
    </row>
    <row r="1103" spans="29:29" x14ac:dyDescent="0.25">
      <c r="AC1103" s="86"/>
    </row>
    <row r="1104" spans="29:29" x14ac:dyDescent="0.25">
      <c r="AC1104" s="86"/>
    </row>
    <row r="1105" spans="29:29" x14ac:dyDescent="0.25">
      <c r="AC1105" s="86"/>
    </row>
    <row r="1106" spans="29:29" x14ac:dyDescent="0.25">
      <c r="AC1106" s="86"/>
    </row>
    <row r="1107" spans="29:29" x14ac:dyDescent="0.25">
      <c r="AC1107" s="86"/>
    </row>
    <row r="1108" spans="29:29" x14ac:dyDescent="0.25">
      <c r="AC1108" s="86"/>
    </row>
    <row r="1109" spans="29:29" x14ac:dyDescent="0.25">
      <c r="AC1109" s="86"/>
    </row>
    <row r="1110" spans="29:29" x14ac:dyDescent="0.25">
      <c r="AC1110" s="86"/>
    </row>
    <row r="1111" spans="29:29" x14ac:dyDescent="0.25">
      <c r="AC1111" s="86"/>
    </row>
    <row r="1112" spans="29:29" x14ac:dyDescent="0.25">
      <c r="AC1112" s="86"/>
    </row>
    <row r="1113" spans="29:29" x14ac:dyDescent="0.25">
      <c r="AC1113" s="86"/>
    </row>
    <row r="1114" spans="29:29" x14ac:dyDescent="0.25">
      <c r="AC1114" s="86"/>
    </row>
    <row r="1115" spans="29:29" x14ac:dyDescent="0.25">
      <c r="AC1115" s="86"/>
    </row>
    <row r="1116" spans="29:29" x14ac:dyDescent="0.25">
      <c r="AC1116" s="86"/>
    </row>
    <row r="1117" spans="29:29" x14ac:dyDescent="0.25">
      <c r="AC1117" s="86"/>
    </row>
    <row r="1118" spans="29:29" x14ac:dyDescent="0.25">
      <c r="AC1118" s="86"/>
    </row>
    <row r="1119" spans="29:29" x14ac:dyDescent="0.25">
      <c r="AC1119" s="86"/>
    </row>
    <row r="1120" spans="29:29" x14ac:dyDescent="0.25">
      <c r="AC1120" s="86"/>
    </row>
    <row r="1121" spans="29:29" x14ac:dyDescent="0.25">
      <c r="AC1121" s="86"/>
    </row>
    <row r="1122" spans="29:29" x14ac:dyDescent="0.25">
      <c r="AC1122" s="86"/>
    </row>
    <row r="1123" spans="29:29" x14ac:dyDescent="0.25">
      <c r="AC1123" s="86"/>
    </row>
    <row r="1124" spans="29:29" x14ac:dyDescent="0.25">
      <c r="AC1124" s="86"/>
    </row>
    <row r="1125" spans="29:29" x14ac:dyDescent="0.25">
      <c r="AC1125" s="86"/>
    </row>
    <row r="1126" spans="29:29" x14ac:dyDescent="0.25">
      <c r="AC1126" s="86"/>
    </row>
    <row r="1127" spans="29:29" x14ac:dyDescent="0.25">
      <c r="AC1127" s="86"/>
    </row>
    <row r="1128" spans="29:29" x14ac:dyDescent="0.25">
      <c r="AC1128" s="86"/>
    </row>
    <row r="1129" spans="29:29" x14ac:dyDescent="0.25">
      <c r="AC1129" s="86"/>
    </row>
    <row r="1130" spans="29:29" x14ac:dyDescent="0.25">
      <c r="AC1130" s="86"/>
    </row>
    <row r="1131" spans="29:29" x14ac:dyDescent="0.25">
      <c r="AC1131" s="86"/>
    </row>
    <row r="1132" spans="29:29" x14ac:dyDescent="0.25">
      <c r="AC1132" s="86"/>
    </row>
    <row r="1133" spans="29:29" x14ac:dyDescent="0.25">
      <c r="AC1133" s="86"/>
    </row>
    <row r="1134" spans="29:29" x14ac:dyDescent="0.25">
      <c r="AC1134" s="86"/>
    </row>
    <row r="1135" spans="29:29" x14ac:dyDescent="0.25">
      <c r="AC1135" s="86"/>
    </row>
    <row r="1136" spans="29:29" x14ac:dyDescent="0.25">
      <c r="AC1136" s="86"/>
    </row>
    <row r="1137" spans="29:29" x14ac:dyDescent="0.25">
      <c r="AC1137" s="86"/>
    </row>
    <row r="1138" spans="29:29" x14ac:dyDescent="0.25">
      <c r="AC1138" s="86"/>
    </row>
    <row r="1139" spans="29:29" x14ac:dyDescent="0.25">
      <c r="AC1139" s="86"/>
    </row>
    <row r="1140" spans="29:29" x14ac:dyDescent="0.25">
      <c r="AC1140" s="86"/>
    </row>
    <row r="1141" spans="29:29" x14ac:dyDescent="0.25">
      <c r="AC1141" s="86"/>
    </row>
    <row r="1142" spans="29:29" x14ac:dyDescent="0.25">
      <c r="AC1142" s="86"/>
    </row>
    <row r="1143" spans="29:29" x14ac:dyDescent="0.25">
      <c r="AC1143" s="86"/>
    </row>
    <row r="1144" spans="29:29" x14ac:dyDescent="0.25">
      <c r="AC1144" s="86"/>
    </row>
    <row r="1145" spans="29:29" x14ac:dyDescent="0.25">
      <c r="AC1145" s="86"/>
    </row>
    <row r="1146" spans="29:29" x14ac:dyDescent="0.25">
      <c r="AC1146" s="86"/>
    </row>
    <row r="1147" spans="29:29" x14ac:dyDescent="0.25">
      <c r="AC1147" s="86"/>
    </row>
    <row r="1148" spans="29:29" x14ac:dyDescent="0.25">
      <c r="AC1148" s="86"/>
    </row>
    <row r="1149" spans="29:29" x14ac:dyDescent="0.25">
      <c r="AC1149" s="86"/>
    </row>
    <row r="1150" spans="29:29" x14ac:dyDescent="0.25">
      <c r="AC1150" s="86"/>
    </row>
    <row r="1151" spans="29:29" x14ac:dyDescent="0.25">
      <c r="AC1151" s="86"/>
    </row>
    <row r="1152" spans="29:29" x14ac:dyDescent="0.25">
      <c r="AC1152" s="86"/>
    </row>
    <row r="1153" spans="29:29" x14ac:dyDescent="0.25">
      <c r="AC1153" s="86"/>
    </row>
    <row r="1154" spans="29:29" x14ac:dyDescent="0.25">
      <c r="AC1154" s="86"/>
    </row>
    <row r="1155" spans="29:29" x14ac:dyDescent="0.25">
      <c r="AC1155" s="86"/>
    </row>
    <row r="1156" spans="29:29" x14ac:dyDescent="0.25">
      <c r="AC1156" s="86"/>
    </row>
    <row r="1157" spans="29:29" x14ac:dyDescent="0.25">
      <c r="AC1157" s="86"/>
    </row>
    <row r="1158" spans="29:29" x14ac:dyDescent="0.25">
      <c r="AC1158" s="86"/>
    </row>
    <row r="1159" spans="29:29" x14ac:dyDescent="0.25">
      <c r="AC1159" s="86"/>
    </row>
    <row r="1160" spans="29:29" x14ac:dyDescent="0.25">
      <c r="AC1160" s="86"/>
    </row>
    <row r="1161" spans="29:29" x14ac:dyDescent="0.25">
      <c r="AC1161" s="86"/>
    </row>
    <row r="1162" spans="29:29" x14ac:dyDescent="0.25">
      <c r="AC1162" s="86"/>
    </row>
    <row r="1163" spans="29:29" x14ac:dyDescent="0.25">
      <c r="AC1163" s="86"/>
    </row>
    <row r="1164" spans="29:29" x14ac:dyDescent="0.25">
      <c r="AC1164" s="86"/>
    </row>
    <row r="1165" spans="29:29" x14ac:dyDescent="0.25">
      <c r="AC1165" s="86"/>
    </row>
    <row r="1166" spans="29:29" x14ac:dyDescent="0.25">
      <c r="AC1166" s="86"/>
    </row>
    <row r="1167" spans="29:29" x14ac:dyDescent="0.25">
      <c r="AC1167" s="86"/>
    </row>
    <row r="1168" spans="29:29" x14ac:dyDescent="0.25">
      <c r="AC1168" s="86"/>
    </row>
    <row r="1169" spans="29:29" x14ac:dyDescent="0.25">
      <c r="AC1169" s="86"/>
    </row>
    <row r="1170" spans="29:29" x14ac:dyDescent="0.25">
      <c r="AC1170" s="86"/>
    </row>
    <row r="1171" spans="29:29" x14ac:dyDescent="0.25">
      <c r="AC1171" s="86"/>
    </row>
    <row r="1172" spans="29:29" x14ac:dyDescent="0.25">
      <c r="AC1172" s="86"/>
    </row>
    <row r="1173" spans="29:29" x14ac:dyDescent="0.25">
      <c r="AC1173" s="86"/>
    </row>
    <row r="1174" spans="29:29" x14ac:dyDescent="0.25">
      <c r="AC1174" s="86"/>
    </row>
    <row r="1175" spans="29:29" x14ac:dyDescent="0.25">
      <c r="AC1175" s="86"/>
    </row>
    <row r="1176" spans="29:29" x14ac:dyDescent="0.25">
      <c r="AC1176" s="86"/>
    </row>
    <row r="1177" spans="29:29" x14ac:dyDescent="0.25">
      <c r="AC1177" s="86"/>
    </row>
    <row r="1178" spans="29:29" x14ac:dyDescent="0.25">
      <c r="AC1178" s="86"/>
    </row>
    <row r="1179" spans="29:29" x14ac:dyDescent="0.25">
      <c r="AC1179" s="86"/>
    </row>
    <row r="1180" spans="29:29" x14ac:dyDescent="0.25">
      <c r="AC1180" s="86"/>
    </row>
    <row r="1181" spans="29:29" x14ac:dyDescent="0.25">
      <c r="AC1181" s="86"/>
    </row>
    <row r="1182" spans="29:29" x14ac:dyDescent="0.25">
      <c r="AC1182" s="86"/>
    </row>
    <row r="1183" spans="29:29" x14ac:dyDescent="0.25">
      <c r="AC1183" s="86"/>
    </row>
    <row r="1184" spans="29:29" x14ac:dyDescent="0.25">
      <c r="AC1184" s="86"/>
    </row>
    <row r="1185" spans="29:29" x14ac:dyDescent="0.25">
      <c r="AC1185" s="86"/>
    </row>
    <row r="1186" spans="29:29" x14ac:dyDescent="0.25">
      <c r="AC1186" s="86"/>
    </row>
    <row r="1187" spans="29:29" x14ac:dyDescent="0.25">
      <c r="AC1187" s="86"/>
    </row>
    <row r="1188" spans="29:29" x14ac:dyDescent="0.25">
      <c r="AC1188" s="86"/>
    </row>
    <row r="1189" spans="29:29" x14ac:dyDescent="0.25">
      <c r="AC1189" s="86"/>
    </row>
    <row r="1190" spans="29:29" x14ac:dyDescent="0.25">
      <c r="AC1190" s="86"/>
    </row>
    <row r="1191" spans="29:29" x14ac:dyDescent="0.25">
      <c r="AC1191" s="86"/>
    </row>
    <row r="1192" spans="29:29" x14ac:dyDescent="0.25">
      <c r="AC1192" s="86"/>
    </row>
    <row r="1193" spans="29:29" x14ac:dyDescent="0.25">
      <c r="AC1193" s="86"/>
    </row>
    <row r="1194" spans="29:29" x14ac:dyDescent="0.25">
      <c r="AC1194" s="86"/>
    </row>
    <row r="1195" spans="29:29" x14ac:dyDescent="0.25">
      <c r="AC1195" s="86"/>
    </row>
    <row r="1196" spans="29:29" x14ac:dyDescent="0.25">
      <c r="AC1196" s="86"/>
    </row>
    <row r="1197" spans="29:29" x14ac:dyDescent="0.25">
      <c r="AC1197" s="86"/>
    </row>
    <row r="1198" spans="29:29" x14ac:dyDescent="0.25">
      <c r="AC1198" s="86"/>
    </row>
    <row r="1199" spans="29:29" x14ac:dyDescent="0.25">
      <c r="AC1199" s="86"/>
    </row>
    <row r="1200" spans="29:29" x14ac:dyDescent="0.25">
      <c r="AC1200" s="86"/>
    </row>
    <row r="1201" spans="29:29" x14ac:dyDescent="0.25">
      <c r="AC1201" s="86"/>
    </row>
    <row r="1202" spans="29:29" x14ac:dyDescent="0.25">
      <c r="AC1202" s="86"/>
    </row>
    <row r="1203" spans="29:29" x14ac:dyDescent="0.25">
      <c r="AC1203" s="86"/>
    </row>
    <row r="1204" spans="29:29" x14ac:dyDescent="0.25">
      <c r="AC1204" s="86"/>
    </row>
    <row r="1205" spans="29:29" x14ac:dyDescent="0.25">
      <c r="AC1205" s="86"/>
    </row>
    <row r="1206" spans="29:29" x14ac:dyDescent="0.25">
      <c r="AC1206" s="86"/>
    </row>
    <row r="1207" spans="29:29" x14ac:dyDescent="0.25">
      <c r="AC1207" s="86"/>
    </row>
    <row r="1208" spans="29:29" x14ac:dyDescent="0.25">
      <c r="AC1208" s="86"/>
    </row>
    <row r="1209" spans="29:29" x14ac:dyDescent="0.25">
      <c r="AC1209" s="86"/>
    </row>
    <row r="1210" spans="29:29" x14ac:dyDescent="0.25">
      <c r="AC1210" s="86"/>
    </row>
    <row r="1211" spans="29:29" x14ac:dyDescent="0.25">
      <c r="AC1211" s="86"/>
    </row>
    <row r="1212" spans="29:29" x14ac:dyDescent="0.25">
      <c r="AC1212" s="86"/>
    </row>
    <row r="1213" spans="29:29" x14ac:dyDescent="0.25">
      <c r="AC1213" s="86"/>
    </row>
    <row r="1214" spans="29:29" x14ac:dyDescent="0.25">
      <c r="AC1214" s="86"/>
    </row>
    <row r="1215" spans="29:29" x14ac:dyDescent="0.25">
      <c r="AC1215" s="86"/>
    </row>
    <row r="1216" spans="29:29" x14ac:dyDescent="0.25">
      <c r="AC1216" s="86"/>
    </row>
    <row r="1217" spans="29:29" x14ac:dyDescent="0.25">
      <c r="AC1217" s="86"/>
    </row>
    <row r="1218" spans="29:29" x14ac:dyDescent="0.25">
      <c r="AC1218" s="86"/>
    </row>
    <row r="1219" spans="29:29" x14ac:dyDescent="0.25">
      <c r="AC1219" s="86"/>
    </row>
    <row r="1220" spans="29:29" x14ac:dyDescent="0.25">
      <c r="AC1220" s="86"/>
    </row>
    <row r="1221" spans="29:29" x14ac:dyDescent="0.25">
      <c r="AC1221" s="86"/>
    </row>
    <row r="1222" spans="29:29" x14ac:dyDescent="0.25">
      <c r="AC1222" s="86"/>
    </row>
    <row r="1223" spans="29:29" x14ac:dyDescent="0.25">
      <c r="AC1223" s="86"/>
    </row>
    <row r="1224" spans="29:29" x14ac:dyDescent="0.25">
      <c r="AC1224" s="86"/>
    </row>
    <row r="1225" spans="29:29" x14ac:dyDescent="0.25">
      <c r="AC1225" s="86"/>
    </row>
    <row r="1226" spans="29:29" x14ac:dyDescent="0.25">
      <c r="AC1226" s="86"/>
    </row>
    <row r="1227" spans="29:29" x14ac:dyDescent="0.25">
      <c r="AC1227" s="86"/>
    </row>
    <row r="1228" spans="29:29" x14ac:dyDescent="0.25">
      <c r="AC1228" s="86"/>
    </row>
    <row r="1229" spans="29:29" x14ac:dyDescent="0.25">
      <c r="AC1229" s="86"/>
    </row>
    <row r="1230" spans="29:29" x14ac:dyDescent="0.25">
      <c r="AC1230" s="86"/>
    </row>
    <row r="1231" spans="29:29" x14ac:dyDescent="0.25">
      <c r="AC1231" s="86"/>
    </row>
    <row r="1232" spans="29:29" x14ac:dyDescent="0.25">
      <c r="AC1232" s="86"/>
    </row>
    <row r="1233" spans="29:29" x14ac:dyDescent="0.25">
      <c r="AC1233" s="86"/>
    </row>
    <row r="1234" spans="29:29" x14ac:dyDescent="0.25">
      <c r="AC1234" s="86"/>
    </row>
    <row r="1235" spans="29:29" x14ac:dyDescent="0.25">
      <c r="AC1235" s="86"/>
    </row>
    <row r="1236" spans="29:29" x14ac:dyDescent="0.25">
      <c r="AC1236" s="86"/>
    </row>
    <row r="1237" spans="29:29" x14ac:dyDescent="0.25">
      <c r="AC1237" s="86"/>
    </row>
    <row r="1238" spans="29:29" x14ac:dyDescent="0.25">
      <c r="AC1238" s="86"/>
    </row>
    <row r="1239" spans="29:29" x14ac:dyDescent="0.25">
      <c r="AC1239" s="86"/>
    </row>
    <row r="1240" spans="29:29" x14ac:dyDescent="0.25">
      <c r="AC1240" s="86"/>
    </row>
    <row r="1241" spans="29:29" x14ac:dyDescent="0.25">
      <c r="AC1241" s="86"/>
    </row>
    <row r="1242" spans="29:29" x14ac:dyDescent="0.25">
      <c r="AC1242" s="86"/>
    </row>
    <row r="1243" spans="29:29" x14ac:dyDescent="0.25">
      <c r="AC1243" s="86"/>
    </row>
    <row r="1244" spans="29:29" x14ac:dyDescent="0.25">
      <c r="AC1244" s="86"/>
    </row>
    <row r="1245" spans="29:29" x14ac:dyDescent="0.25">
      <c r="AC1245" s="86"/>
    </row>
    <row r="1246" spans="29:29" x14ac:dyDescent="0.25">
      <c r="AC1246" s="86"/>
    </row>
    <row r="1247" spans="29:29" x14ac:dyDescent="0.25">
      <c r="AC1247" s="86"/>
    </row>
    <row r="1248" spans="29:29" x14ac:dyDescent="0.25">
      <c r="AC1248" s="86"/>
    </row>
    <row r="1249" spans="29:29" x14ac:dyDescent="0.25">
      <c r="AC1249" s="86"/>
    </row>
    <row r="1250" spans="29:29" x14ac:dyDescent="0.25">
      <c r="AC1250" s="86"/>
    </row>
    <row r="1251" spans="29:29" x14ac:dyDescent="0.25">
      <c r="AC1251" s="86"/>
    </row>
    <row r="1252" spans="29:29" x14ac:dyDescent="0.25">
      <c r="AC1252" s="86"/>
    </row>
    <row r="1253" spans="29:29" x14ac:dyDescent="0.25">
      <c r="AC1253" s="86"/>
    </row>
    <row r="1254" spans="29:29" x14ac:dyDescent="0.25">
      <c r="AC1254" s="86"/>
    </row>
    <row r="1255" spans="29:29" x14ac:dyDescent="0.25">
      <c r="AC1255" s="86"/>
    </row>
    <row r="1256" spans="29:29" x14ac:dyDescent="0.25">
      <c r="AC1256" s="86"/>
    </row>
    <row r="1257" spans="29:29" x14ac:dyDescent="0.25">
      <c r="AC1257" s="86"/>
    </row>
    <row r="1258" spans="29:29" x14ac:dyDescent="0.25">
      <c r="AC1258" s="86"/>
    </row>
    <row r="1259" spans="29:29" x14ac:dyDescent="0.25">
      <c r="AC1259" s="86"/>
    </row>
    <row r="1260" spans="29:29" x14ac:dyDescent="0.25">
      <c r="AC1260" s="86"/>
    </row>
    <row r="1261" spans="29:29" x14ac:dyDescent="0.25">
      <c r="AC1261" s="86"/>
    </row>
    <row r="1262" spans="29:29" x14ac:dyDescent="0.25">
      <c r="AC1262" s="86"/>
    </row>
    <row r="1263" spans="29:29" x14ac:dyDescent="0.25">
      <c r="AC1263" s="86"/>
    </row>
    <row r="1264" spans="29:29" x14ac:dyDescent="0.25">
      <c r="AC1264" s="86"/>
    </row>
    <row r="1265" spans="29:29" x14ac:dyDescent="0.25">
      <c r="AC1265" s="86"/>
    </row>
    <row r="1266" spans="29:29" x14ac:dyDescent="0.25">
      <c r="AC1266" s="86"/>
    </row>
    <row r="1267" spans="29:29" x14ac:dyDescent="0.25">
      <c r="AC1267" s="86"/>
    </row>
    <row r="1268" spans="29:29" x14ac:dyDescent="0.25">
      <c r="AC1268" s="86"/>
    </row>
    <row r="1269" spans="29:29" x14ac:dyDescent="0.25">
      <c r="AC1269" s="86"/>
    </row>
    <row r="1270" spans="29:29" x14ac:dyDescent="0.25">
      <c r="AC1270" s="86"/>
    </row>
    <row r="1271" spans="29:29" x14ac:dyDescent="0.25">
      <c r="AC1271" s="86"/>
    </row>
    <row r="1272" spans="29:29" x14ac:dyDescent="0.25">
      <c r="AC1272" s="86"/>
    </row>
    <row r="1273" spans="29:29" x14ac:dyDescent="0.25">
      <c r="AC1273" s="86"/>
    </row>
    <row r="1274" spans="29:29" x14ac:dyDescent="0.25">
      <c r="AC1274" s="86"/>
    </row>
    <row r="1275" spans="29:29" x14ac:dyDescent="0.25">
      <c r="AC1275" s="86"/>
    </row>
    <row r="1276" spans="29:29" x14ac:dyDescent="0.25">
      <c r="AC1276" s="86"/>
    </row>
    <row r="1277" spans="29:29" x14ac:dyDescent="0.25">
      <c r="AC1277" s="86"/>
    </row>
    <row r="1278" spans="29:29" x14ac:dyDescent="0.25">
      <c r="AC1278" s="86"/>
    </row>
    <row r="1279" spans="29:29" x14ac:dyDescent="0.25">
      <c r="AC1279" s="86"/>
    </row>
    <row r="1280" spans="29:29" x14ac:dyDescent="0.25">
      <c r="AC1280" s="86"/>
    </row>
    <row r="1281" spans="29:29" x14ac:dyDescent="0.25">
      <c r="AC1281" s="86"/>
    </row>
    <row r="1282" spans="29:29" x14ac:dyDescent="0.25">
      <c r="AC1282" s="86"/>
    </row>
    <row r="1283" spans="29:29" x14ac:dyDescent="0.25">
      <c r="AC1283" s="86"/>
    </row>
    <row r="1284" spans="29:29" x14ac:dyDescent="0.25">
      <c r="AC1284" s="86"/>
    </row>
    <row r="1285" spans="29:29" x14ac:dyDescent="0.25">
      <c r="AC1285" s="86"/>
    </row>
    <row r="1286" spans="29:29" x14ac:dyDescent="0.25">
      <c r="AC1286" s="86"/>
    </row>
    <row r="1287" spans="29:29" x14ac:dyDescent="0.25">
      <c r="AC1287" s="86"/>
    </row>
    <row r="1288" spans="29:29" x14ac:dyDescent="0.25">
      <c r="AC1288" s="86"/>
    </row>
    <row r="1289" spans="29:29" x14ac:dyDescent="0.25">
      <c r="AC1289" s="86"/>
    </row>
    <row r="1290" spans="29:29" x14ac:dyDescent="0.25">
      <c r="AC1290" s="86"/>
    </row>
    <row r="1291" spans="29:29" x14ac:dyDescent="0.25">
      <c r="AC1291" s="86"/>
    </row>
    <row r="1292" spans="29:29" x14ac:dyDescent="0.25">
      <c r="AC1292" s="86"/>
    </row>
    <row r="1293" spans="29:29" x14ac:dyDescent="0.25">
      <c r="AC1293" s="86"/>
    </row>
    <row r="1294" spans="29:29" x14ac:dyDescent="0.25">
      <c r="AC1294" s="86"/>
    </row>
    <row r="1295" spans="29:29" x14ac:dyDescent="0.25">
      <c r="AC1295" s="86"/>
    </row>
    <row r="1296" spans="29:29" x14ac:dyDescent="0.25">
      <c r="AC1296" s="86"/>
    </row>
    <row r="1297" spans="29:29" x14ac:dyDescent="0.25">
      <c r="AC1297" s="86"/>
    </row>
    <row r="1298" spans="29:29" x14ac:dyDescent="0.25">
      <c r="AC1298" s="86"/>
    </row>
    <row r="1299" spans="29:29" x14ac:dyDescent="0.25">
      <c r="AC1299" s="86"/>
    </row>
    <row r="1300" spans="29:29" x14ac:dyDescent="0.25">
      <c r="AC1300" s="86"/>
    </row>
    <row r="1301" spans="29:29" x14ac:dyDescent="0.25">
      <c r="AC1301" s="86"/>
    </row>
    <row r="1302" spans="29:29" x14ac:dyDescent="0.25">
      <c r="AC1302" s="86"/>
    </row>
    <row r="1303" spans="29:29" x14ac:dyDescent="0.25">
      <c r="AC1303" s="86"/>
    </row>
    <row r="1304" spans="29:29" x14ac:dyDescent="0.25">
      <c r="AC1304" s="86"/>
    </row>
    <row r="1305" spans="29:29" x14ac:dyDescent="0.25">
      <c r="AC1305" s="86"/>
    </row>
    <row r="1306" spans="29:29" x14ac:dyDescent="0.25">
      <c r="AC1306" s="86"/>
    </row>
    <row r="1307" spans="29:29" x14ac:dyDescent="0.25">
      <c r="AC1307" s="86"/>
    </row>
    <row r="1308" spans="29:29" x14ac:dyDescent="0.25">
      <c r="AC1308" s="86"/>
    </row>
    <row r="1309" spans="29:29" x14ac:dyDescent="0.25">
      <c r="AC1309" s="86"/>
    </row>
    <row r="1310" spans="29:29" x14ac:dyDescent="0.25">
      <c r="AC1310" s="86"/>
    </row>
    <row r="1311" spans="29:29" x14ac:dyDescent="0.25">
      <c r="AC1311" s="86"/>
    </row>
    <row r="1312" spans="29:29" x14ac:dyDescent="0.25">
      <c r="AC1312" s="86"/>
    </row>
    <row r="1313" spans="29:29" x14ac:dyDescent="0.25">
      <c r="AC1313" s="86"/>
    </row>
    <row r="1314" spans="29:29" x14ac:dyDescent="0.25">
      <c r="AC1314" s="86"/>
    </row>
    <row r="1315" spans="29:29" x14ac:dyDescent="0.25">
      <c r="AC1315" s="86"/>
    </row>
    <row r="1316" spans="29:29" x14ac:dyDescent="0.25">
      <c r="AC1316" s="86"/>
    </row>
    <row r="1317" spans="29:29" x14ac:dyDescent="0.25">
      <c r="AC1317" s="86"/>
    </row>
    <row r="1318" spans="29:29" x14ac:dyDescent="0.25">
      <c r="AC1318" s="86"/>
    </row>
    <row r="1319" spans="29:29" x14ac:dyDescent="0.25">
      <c r="AC1319" s="86"/>
    </row>
    <row r="1320" spans="29:29" x14ac:dyDescent="0.25">
      <c r="AC1320" s="86"/>
    </row>
    <row r="1321" spans="29:29" x14ac:dyDescent="0.25">
      <c r="AC1321" s="86"/>
    </row>
    <row r="1322" spans="29:29" x14ac:dyDescent="0.25">
      <c r="AC1322" s="86"/>
    </row>
    <row r="1323" spans="29:29" x14ac:dyDescent="0.25">
      <c r="AC1323" s="86"/>
    </row>
    <row r="1324" spans="29:29" x14ac:dyDescent="0.25">
      <c r="AC1324" s="86"/>
    </row>
    <row r="1325" spans="29:29" x14ac:dyDescent="0.25">
      <c r="AC1325" s="86"/>
    </row>
    <row r="1326" spans="29:29" x14ac:dyDescent="0.25">
      <c r="AC1326" s="86"/>
    </row>
    <row r="1327" spans="29:29" x14ac:dyDescent="0.25">
      <c r="AC1327" s="86"/>
    </row>
    <row r="1328" spans="29:29" x14ac:dyDescent="0.25">
      <c r="AC1328" s="86"/>
    </row>
    <row r="1329" spans="29:29" x14ac:dyDescent="0.25">
      <c r="AC1329" s="86"/>
    </row>
    <row r="1330" spans="29:29" x14ac:dyDescent="0.25">
      <c r="AC1330" s="86"/>
    </row>
    <row r="1331" spans="29:29" x14ac:dyDescent="0.25">
      <c r="AC1331" s="86"/>
    </row>
    <row r="1332" spans="29:29" x14ac:dyDescent="0.25">
      <c r="AC1332" s="86"/>
    </row>
    <row r="1333" spans="29:29" x14ac:dyDescent="0.25">
      <c r="AC1333" s="86"/>
    </row>
    <row r="1334" spans="29:29" x14ac:dyDescent="0.25">
      <c r="AC1334" s="86"/>
    </row>
    <row r="1335" spans="29:29" x14ac:dyDescent="0.25">
      <c r="AC1335" s="86"/>
    </row>
    <row r="1336" spans="29:29" x14ac:dyDescent="0.25">
      <c r="AC1336" s="86"/>
    </row>
    <row r="1337" spans="29:29" x14ac:dyDescent="0.25">
      <c r="AC1337" s="86"/>
    </row>
    <row r="1338" spans="29:29" x14ac:dyDescent="0.25">
      <c r="AC1338" s="86"/>
    </row>
    <row r="1339" spans="29:29" x14ac:dyDescent="0.25">
      <c r="AC1339" s="86"/>
    </row>
    <row r="1340" spans="29:29" x14ac:dyDescent="0.25">
      <c r="AC1340" s="86"/>
    </row>
    <row r="1341" spans="29:29" x14ac:dyDescent="0.25">
      <c r="AC1341" s="86"/>
    </row>
    <row r="1342" spans="29:29" x14ac:dyDescent="0.25">
      <c r="AC1342" s="86"/>
    </row>
    <row r="1343" spans="29:29" x14ac:dyDescent="0.25">
      <c r="AC1343" s="86"/>
    </row>
    <row r="1344" spans="29:29" x14ac:dyDescent="0.25">
      <c r="AC1344" s="86"/>
    </row>
    <row r="1345" spans="29:29" x14ac:dyDescent="0.25">
      <c r="AC1345" s="86"/>
    </row>
    <row r="1346" spans="29:29" x14ac:dyDescent="0.25">
      <c r="AC1346" s="86"/>
    </row>
    <row r="1347" spans="29:29" x14ac:dyDescent="0.25">
      <c r="AC1347" s="86"/>
    </row>
    <row r="1348" spans="29:29" x14ac:dyDescent="0.25">
      <c r="AC1348" s="86"/>
    </row>
    <row r="1349" spans="29:29" x14ac:dyDescent="0.25">
      <c r="AC1349" s="86"/>
    </row>
    <row r="1350" spans="29:29" x14ac:dyDescent="0.25">
      <c r="AC1350" s="86"/>
    </row>
    <row r="1351" spans="29:29" x14ac:dyDescent="0.25">
      <c r="AC1351" s="86"/>
    </row>
    <row r="1352" spans="29:29" x14ac:dyDescent="0.25">
      <c r="AC1352" s="86"/>
    </row>
    <row r="1353" spans="29:29" x14ac:dyDescent="0.25">
      <c r="AC1353" s="86"/>
    </row>
    <row r="1354" spans="29:29" x14ac:dyDescent="0.25">
      <c r="AC1354" s="86"/>
    </row>
    <row r="1355" spans="29:29" x14ac:dyDescent="0.25">
      <c r="AC1355" s="86"/>
    </row>
    <row r="1356" spans="29:29" x14ac:dyDescent="0.25">
      <c r="AC1356" s="86"/>
    </row>
    <row r="1357" spans="29:29" x14ac:dyDescent="0.25">
      <c r="AC1357" s="86"/>
    </row>
    <row r="1358" spans="29:29" x14ac:dyDescent="0.25">
      <c r="AC1358" s="86"/>
    </row>
    <row r="1359" spans="29:29" x14ac:dyDescent="0.25">
      <c r="AC1359" s="86"/>
    </row>
    <row r="1360" spans="29:29" x14ac:dyDescent="0.25">
      <c r="AC1360" s="86"/>
    </row>
    <row r="1361" spans="29:29" x14ac:dyDescent="0.25">
      <c r="AC1361" s="86"/>
    </row>
    <row r="1362" spans="29:29" x14ac:dyDescent="0.25">
      <c r="AC1362" s="86"/>
    </row>
    <row r="1363" spans="29:29" x14ac:dyDescent="0.25">
      <c r="AC1363" s="86"/>
    </row>
    <row r="1364" spans="29:29" x14ac:dyDescent="0.25">
      <c r="AC1364" s="86"/>
    </row>
    <row r="1365" spans="29:29" x14ac:dyDescent="0.25">
      <c r="AC1365" s="86"/>
    </row>
    <row r="1366" spans="29:29" x14ac:dyDescent="0.25">
      <c r="AC1366" s="86"/>
    </row>
    <row r="1367" spans="29:29" x14ac:dyDescent="0.25">
      <c r="AC1367" s="86"/>
    </row>
    <row r="1368" spans="29:29" x14ac:dyDescent="0.25">
      <c r="AC1368" s="86"/>
    </row>
    <row r="1369" spans="29:29" x14ac:dyDescent="0.25">
      <c r="AC1369" s="86"/>
    </row>
    <row r="1370" spans="29:29" x14ac:dyDescent="0.25">
      <c r="AC1370" s="86"/>
    </row>
    <row r="1371" spans="29:29" x14ac:dyDescent="0.25">
      <c r="AC1371" s="86"/>
    </row>
    <row r="1372" spans="29:29" x14ac:dyDescent="0.25">
      <c r="AC1372" s="86"/>
    </row>
    <row r="1373" spans="29:29" x14ac:dyDescent="0.25">
      <c r="AC1373" s="86"/>
    </row>
    <row r="1374" spans="29:29" x14ac:dyDescent="0.25">
      <c r="AC1374" s="86"/>
    </row>
    <row r="1375" spans="29:29" x14ac:dyDescent="0.25">
      <c r="AC1375" s="86"/>
    </row>
    <row r="1376" spans="29:29" x14ac:dyDescent="0.25">
      <c r="AC1376" s="86"/>
    </row>
    <row r="1377" spans="29:29" x14ac:dyDescent="0.25">
      <c r="AC1377" s="86"/>
    </row>
    <row r="1378" spans="29:29" x14ac:dyDescent="0.25">
      <c r="AC1378" s="86"/>
    </row>
    <row r="1379" spans="29:29" x14ac:dyDescent="0.25">
      <c r="AC1379" s="86"/>
    </row>
    <row r="1380" spans="29:29" x14ac:dyDescent="0.25">
      <c r="AC1380" s="86"/>
    </row>
    <row r="1381" spans="29:29" x14ac:dyDescent="0.25">
      <c r="AC1381" s="86"/>
    </row>
    <row r="1382" spans="29:29" x14ac:dyDescent="0.25">
      <c r="AC1382" s="86"/>
    </row>
    <row r="1383" spans="29:29" x14ac:dyDescent="0.25">
      <c r="AC1383" s="86"/>
    </row>
    <row r="1384" spans="29:29" x14ac:dyDescent="0.25">
      <c r="AC1384" s="86"/>
    </row>
    <row r="1385" spans="29:29" x14ac:dyDescent="0.25">
      <c r="AC1385" s="86"/>
    </row>
    <row r="1386" spans="29:29" x14ac:dyDescent="0.25">
      <c r="AC1386" s="86"/>
    </row>
    <row r="1387" spans="29:29" x14ac:dyDescent="0.25">
      <c r="AC1387" s="86"/>
    </row>
    <row r="1388" spans="29:29" x14ac:dyDescent="0.25">
      <c r="AC1388" s="86"/>
    </row>
    <row r="1389" spans="29:29" x14ac:dyDescent="0.25">
      <c r="AC1389" s="86"/>
    </row>
    <row r="1390" spans="29:29" x14ac:dyDescent="0.25">
      <c r="AC1390" s="86"/>
    </row>
    <row r="1391" spans="29:29" x14ac:dyDescent="0.25">
      <c r="AC1391" s="86"/>
    </row>
    <row r="1392" spans="29:29" x14ac:dyDescent="0.25">
      <c r="AC1392" s="86"/>
    </row>
    <row r="1393" spans="29:29" x14ac:dyDescent="0.25">
      <c r="AC1393" s="86"/>
    </row>
    <row r="1394" spans="29:29" x14ac:dyDescent="0.25">
      <c r="AC1394" s="86"/>
    </row>
    <row r="1395" spans="29:29" x14ac:dyDescent="0.25">
      <c r="AC1395" s="86"/>
    </row>
    <row r="1396" spans="29:29" x14ac:dyDescent="0.25">
      <c r="AC1396" s="86"/>
    </row>
    <row r="1397" spans="29:29" x14ac:dyDescent="0.25">
      <c r="AC1397" s="86"/>
    </row>
    <row r="1398" spans="29:29" x14ac:dyDescent="0.25">
      <c r="AC1398" s="86"/>
    </row>
    <row r="1399" spans="29:29" x14ac:dyDescent="0.25">
      <c r="AC1399" s="86"/>
    </row>
    <row r="1400" spans="29:29" x14ac:dyDescent="0.25">
      <c r="AC1400" s="86"/>
    </row>
    <row r="1401" spans="29:29" x14ac:dyDescent="0.25">
      <c r="AC1401" s="86"/>
    </row>
    <row r="1402" spans="29:29" x14ac:dyDescent="0.25">
      <c r="AC1402" s="86"/>
    </row>
    <row r="1403" spans="29:29" x14ac:dyDescent="0.25">
      <c r="AC1403" s="86"/>
    </row>
    <row r="1404" spans="29:29" x14ac:dyDescent="0.25">
      <c r="AC1404" s="86"/>
    </row>
    <row r="1405" spans="29:29" x14ac:dyDescent="0.25">
      <c r="AC1405" s="86"/>
    </row>
    <row r="1406" spans="29:29" x14ac:dyDescent="0.25">
      <c r="AC1406" s="86"/>
    </row>
    <row r="1407" spans="29:29" x14ac:dyDescent="0.25">
      <c r="AC1407" s="86"/>
    </row>
    <row r="1408" spans="29:29" x14ac:dyDescent="0.25">
      <c r="AC1408" s="86"/>
    </row>
    <row r="1409" spans="29:29" x14ac:dyDescent="0.25">
      <c r="AC1409" s="86"/>
    </row>
    <row r="1410" spans="29:29" x14ac:dyDescent="0.25">
      <c r="AC1410" s="86"/>
    </row>
    <row r="1411" spans="29:29" x14ac:dyDescent="0.25">
      <c r="AC1411" s="86"/>
    </row>
    <row r="1412" spans="29:29" x14ac:dyDescent="0.25">
      <c r="AC1412" s="86"/>
    </row>
    <row r="1413" spans="29:29" x14ac:dyDescent="0.25">
      <c r="AC1413" s="86"/>
    </row>
    <row r="1414" spans="29:29" x14ac:dyDescent="0.25">
      <c r="AC1414" s="86"/>
    </row>
    <row r="1415" spans="29:29" x14ac:dyDescent="0.25">
      <c r="AC1415" s="86"/>
    </row>
    <row r="1416" spans="29:29" x14ac:dyDescent="0.25">
      <c r="AC1416" s="86"/>
    </row>
    <row r="1417" spans="29:29" x14ac:dyDescent="0.25">
      <c r="AC1417" s="86"/>
    </row>
    <row r="1418" spans="29:29" x14ac:dyDescent="0.25">
      <c r="AC1418" s="86"/>
    </row>
    <row r="1419" spans="29:29" x14ac:dyDescent="0.25">
      <c r="AC1419" s="86"/>
    </row>
    <row r="1420" spans="29:29" x14ac:dyDescent="0.25">
      <c r="AC1420" s="86"/>
    </row>
    <row r="1421" spans="29:29" x14ac:dyDescent="0.25">
      <c r="AC1421" s="86"/>
    </row>
    <row r="1422" spans="29:29" x14ac:dyDescent="0.25">
      <c r="AC1422" s="86"/>
    </row>
    <row r="1423" spans="29:29" x14ac:dyDescent="0.25">
      <c r="AC1423" s="86"/>
    </row>
    <row r="1424" spans="29:29" x14ac:dyDescent="0.25">
      <c r="AC1424" s="86"/>
    </row>
    <row r="1425" spans="29:29" x14ac:dyDescent="0.25">
      <c r="AC1425" s="86"/>
    </row>
    <row r="1426" spans="29:29" x14ac:dyDescent="0.25">
      <c r="AC1426" s="86"/>
    </row>
    <row r="1427" spans="29:29" x14ac:dyDescent="0.25">
      <c r="AC1427" s="86"/>
    </row>
    <row r="1428" spans="29:29" x14ac:dyDescent="0.25">
      <c r="AC1428" s="86"/>
    </row>
    <row r="1429" spans="29:29" x14ac:dyDescent="0.25">
      <c r="AC1429" s="86"/>
    </row>
    <row r="1430" spans="29:29" x14ac:dyDescent="0.25">
      <c r="AC1430" s="86"/>
    </row>
    <row r="1431" spans="29:29" x14ac:dyDescent="0.25">
      <c r="AC1431" s="86"/>
    </row>
    <row r="1432" spans="29:29" x14ac:dyDescent="0.25">
      <c r="AC1432" s="86"/>
    </row>
    <row r="1433" spans="29:29" x14ac:dyDescent="0.25">
      <c r="AC1433" s="86"/>
    </row>
    <row r="1434" spans="29:29" x14ac:dyDescent="0.25">
      <c r="AC1434" s="86"/>
    </row>
    <row r="1435" spans="29:29" x14ac:dyDescent="0.25">
      <c r="AC1435" s="86"/>
    </row>
    <row r="1436" spans="29:29" x14ac:dyDescent="0.25">
      <c r="AC1436" s="86"/>
    </row>
    <row r="1437" spans="29:29" x14ac:dyDescent="0.25">
      <c r="AC1437" s="86"/>
    </row>
    <row r="1438" spans="29:29" x14ac:dyDescent="0.25">
      <c r="AC1438" s="86"/>
    </row>
    <row r="1439" spans="29:29" x14ac:dyDescent="0.25">
      <c r="AC1439" s="86"/>
    </row>
    <row r="1440" spans="29:29" x14ac:dyDescent="0.25">
      <c r="AC1440" s="86"/>
    </row>
    <row r="1441" spans="29:29" x14ac:dyDescent="0.25">
      <c r="AC1441" s="86"/>
    </row>
    <row r="1442" spans="29:29" x14ac:dyDescent="0.25">
      <c r="AC1442" s="86"/>
    </row>
    <row r="1443" spans="29:29" x14ac:dyDescent="0.25">
      <c r="AC1443" s="86"/>
    </row>
    <row r="1444" spans="29:29" x14ac:dyDescent="0.25">
      <c r="AC1444" s="86"/>
    </row>
    <row r="1445" spans="29:29" x14ac:dyDescent="0.25">
      <c r="AC1445" s="86"/>
    </row>
    <row r="1446" spans="29:29" x14ac:dyDescent="0.25">
      <c r="AC1446" s="86"/>
    </row>
    <row r="1447" spans="29:29" x14ac:dyDescent="0.25">
      <c r="AC1447" s="86"/>
    </row>
    <row r="1448" spans="29:29" x14ac:dyDescent="0.25">
      <c r="AC1448" s="86"/>
    </row>
    <row r="1449" spans="29:29" x14ac:dyDescent="0.25">
      <c r="AC1449" s="86"/>
    </row>
    <row r="1450" spans="29:29" x14ac:dyDescent="0.25">
      <c r="AC1450" s="86"/>
    </row>
    <row r="1451" spans="29:29" x14ac:dyDescent="0.25">
      <c r="AC1451" s="86"/>
    </row>
    <row r="1452" spans="29:29" x14ac:dyDescent="0.25">
      <c r="AC1452" s="86"/>
    </row>
    <row r="1453" spans="29:29" x14ac:dyDescent="0.25">
      <c r="AC1453" s="86"/>
    </row>
    <row r="1454" spans="29:29" x14ac:dyDescent="0.25">
      <c r="AC1454" s="86"/>
    </row>
    <row r="1455" spans="29:29" x14ac:dyDescent="0.25">
      <c r="AC1455" s="86"/>
    </row>
    <row r="1456" spans="29:29" x14ac:dyDescent="0.25">
      <c r="AC1456" s="86"/>
    </row>
    <row r="1457" spans="29:29" x14ac:dyDescent="0.25">
      <c r="AC1457" s="86"/>
    </row>
    <row r="1458" spans="29:29" x14ac:dyDescent="0.25">
      <c r="AC1458" s="86"/>
    </row>
    <row r="1459" spans="29:29" x14ac:dyDescent="0.25">
      <c r="AC1459" s="86"/>
    </row>
    <row r="1460" spans="29:29" x14ac:dyDescent="0.25">
      <c r="AC1460" s="86"/>
    </row>
    <row r="1461" spans="29:29" x14ac:dyDescent="0.25">
      <c r="AC1461" s="86"/>
    </row>
    <row r="1462" spans="29:29" x14ac:dyDescent="0.25">
      <c r="AC1462" s="86"/>
    </row>
    <row r="1463" spans="29:29" x14ac:dyDescent="0.25">
      <c r="AC1463" s="86"/>
    </row>
    <row r="1464" spans="29:29" x14ac:dyDescent="0.25">
      <c r="AC1464" s="86"/>
    </row>
    <row r="1465" spans="29:29" x14ac:dyDescent="0.25">
      <c r="AC1465" s="86"/>
    </row>
    <row r="1466" spans="29:29" x14ac:dyDescent="0.25">
      <c r="AC1466" s="86"/>
    </row>
    <row r="1467" spans="29:29" x14ac:dyDescent="0.25">
      <c r="AC1467" s="86"/>
    </row>
    <row r="1468" spans="29:29" x14ac:dyDescent="0.25">
      <c r="AC1468" s="86"/>
    </row>
    <row r="1469" spans="29:29" x14ac:dyDescent="0.25">
      <c r="AC1469" s="86"/>
    </row>
    <row r="1470" spans="29:29" x14ac:dyDescent="0.25">
      <c r="AC1470" s="86"/>
    </row>
    <row r="1471" spans="29:29" x14ac:dyDescent="0.25">
      <c r="AC1471" s="86"/>
    </row>
    <row r="1472" spans="29:29" x14ac:dyDescent="0.25">
      <c r="AC1472" s="86"/>
    </row>
    <row r="1473" spans="29:29" x14ac:dyDescent="0.25">
      <c r="AC1473" s="86"/>
    </row>
    <row r="1474" spans="29:29" x14ac:dyDescent="0.25">
      <c r="AC1474" s="86"/>
    </row>
    <row r="1475" spans="29:29" x14ac:dyDescent="0.25">
      <c r="AC1475" s="86"/>
    </row>
    <row r="1476" spans="29:29" x14ac:dyDescent="0.25">
      <c r="AC1476" s="86"/>
    </row>
    <row r="1477" spans="29:29" x14ac:dyDescent="0.25">
      <c r="AC1477" s="86"/>
    </row>
    <row r="1478" spans="29:29" x14ac:dyDescent="0.25">
      <c r="AC1478" s="86"/>
    </row>
    <row r="1479" spans="29:29" x14ac:dyDescent="0.25">
      <c r="AC1479" s="86"/>
    </row>
    <row r="1480" spans="29:29" x14ac:dyDescent="0.25">
      <c r="AC1480" s="86"/>
    </row>
    <row r="1481" spans="29:29" x14ac:dyDescent="0.25">
      <c r="AC1481" s="86"/>
    </row>
    <row r="1482" spans="29:29" x14ac:dyDescent="0.25">
      <c r="AC1482" s="86"/>
    </row>
    <row r="1483" spans="29:29" x14ac:dyDescent="0.25">
      <c r="AC1483" s="86"/>
    </row>
    <row r="1484" spans="29:29" x14ac:dyDescent="0.25">
      <c r="AC1484" s="86"/>
    </row>
    <row r="1485" spans="29:29" x14ac:dyDescent="0.25">
      <c r="AC1485" s="86"/>
    </row>
    <row r="1486" spans="29:29" x14ac:dyDescent="0.25">
      <c r="AC1486" s="86"/>
    </row>
    <row r="1487" spans="29:29" x14ac:dyDescent="0.25">
      <c r="AC1487" s="86"/>
    </row>
    <row r="1488" spans="29:29" x14ac:dyDescent="0.25">
      <c r="AC1488" s="86"/>
    </row>
    <row r="1489" spans="29:29" x14ac:dyDescent="0.25">
      <c r="AC1489" s="86"/>
    </row>
    <row r="1490" spans="29:29" x14ac:dyDescent="0.25">
      <c r="AC1490" s="86"/>
    </row>
    <row r="1491" spans="29:29" x14ac:dyDescent="0.25">
      <c r="AC1491" s="86"/>
    </row>
    <row r="1492" spans="29:29" x14ac:dyDescent="0.25">
      <c r="AC1492" s="86"/>
    </row>
    <row r="1493" spans="29:29" x14ac:dyDescent="0.25">
      <c r="AC1493" s="86"/>
    </row>
    <row r="1494" spans="29:29" x14ac:dyDescent="0.25">
      <c r="AC1494" s="86"/>
    </row>
    <row r="1495" spans="29:29" x14ac:dyDescent="0.25">
      <c r="AC1495" s="86"/>
    </row>
    <row r="1496" spans="29:29" x14ac:dyDescent="0.25">
      <c r="AC1496" s="86"/>
    </row>
    <row r="1497" spans="29:29" x14ac:dyDescent="0.25">
      <c r="AC1497" s="86"/>
    </row>
    <row r="1498" spans="29:29" x14ac:dyDescent="0.25">
      <c r="AC1498" s="86"/>
    </row>
    <row r="1499" spans="29:29" x14ac:dyDescent="0.25">
      <c r="AC1499" s="86"/>
    </row>
    <row r="1500" spans="29:29" x14ac:dyDescent="0.25">
      <c r="AC1500" s="86"/>
    </row>
    <row r="1501" spans="29:29" x14ac:dyDescent="0.25">
      <c r="AC1501" s="86"/>
    </row>
    <row r="1502" spans="29:29" x14ac:dyDescent="0.25">
      <c r="AC1502" s="86"/>
    </row>
    <row r="1503" spans="29:29" x14ac:dyDescent="0.25">
      <c r="AC1503" s="86"/>
    </row>
    <row r="1504" spans="29:29" x14ac:dyDescent="0.25">
      <c r="AC1504" s="86"/>
    </row>
    <row r="1505" spans="29:29" x14ac:dyDescent="0.25">
      <c r="AC1505" s="86"/>
    </row>
    <row r="1506" spans="29:29" x14ac:dyDescent="0.25">
      <c r="AC1506" s="86"/>
    </row>
    <row r="1507" spans="29:29" x14ac:dyDescent="0.25">
      <c r="AC1507" s="86"/>
    </row>
    <row r="1508" spans="29:29" x14ac:dyDescent="0.25">
      <c r="AC1508" s="86"/>
    </row>
    <row r="1509" spans="29:29" x14ac:dyDescent="0.25">
      <c r="AC1509" s="86"/>
    </row>
    <row r="1510" spans="29:29" x14ac:dyDescent="0.25">
      <c r="AC1510" s="86"/>
    </row>
    <row r="1511" spans="29:29" x14ac:dyDescent="0.25">
      <c r="AC1511" s="86"/>
    </row>
    <row r="1512" spans="29:29" x14ac:dyDescent="0.25">
      <c r="AC1512" s="86"/>
    </row>
    <row r="1513" spans="29:29" x14ac:dyDescent="0.25">
      <c r="AC1513" s="86"/>
    </row>
    <row r="1514" spans="29:29" x14ac:dyDescent="0.25">
      <c r="AC1514" s="86"/>
    </row>
    <row r="1515" spans="29:29" x14ac:dyDescent="0.25">
      <c r="AC1515" s="86"/>
    </row>
    <row r="1516" spans="29:29" x14ac:dyDescent="0.25">
      <c r="AC1516" s="86"/>
    </row>
    <row r="1517" spans="29:29" x14ac:dyDescent="0.25">
      <c r="AC1517" s="86"/>
    </row>
    <row r="1518" spans="29:29" x14ac:dyDescent="0.25">
      <c r="AC1518" s="86"/>
    </row>
    <row r="1519" spans="29:29" x14ac:dyDescent="0.25">
      <c r="AC1519" s="86"/>
    </row>
    <row r="1520" spans="29:29" x14ac:dyDescent="0.25">
      <c r="AC1520" s="86"/>
    </row>
    <row r="1521" spans="29:29" x14ac:dyDescent="0.25">
      <c r="AC1521" s="86"/>
    </row>
    <row r="1522" spans="29:29" x14ac:dyDescent="0.25">
      <c r="AC1522" s="86"/>
    </row>
    <row r="1523" spans="29:29" x14ac:dyDescent="0.25">
      <c r="AC1523" s="86"/>
    </row>
    <row r="1524" spans="29:29" x14ac:dyDescent="0.25">
      <c r="AC1524" s="86"/>
    </row>
    <row r="1525" spans="29:29" x14ac:dyDescent="0.25">
      <c r="AC1525" s="86"/>
    </row>
    <row r="1526" spans="29:29" x14ac:dyDescent="0.25">
      <c r="AC1526" s="86"/>
    </row>
    <row r="1527" spans="29:29" x14ac:dyDescent="0.25">
      <c r="AC1527" s="86"/>
    </row>
    <row r="1528" spans="29:29" x14ac:dyDescent="0.25">
      <c r="AC1528" s="86"/>
    </row>
    <row r="1529" spans="29:29" x14ac:dyDescent="0.25">
      <c r="AC1529" s="86"/>
    </row>
    <row r="1530" spans="29:29" x14ac:dyDescent="0.25">
      <c r="AC1530" s="86"/>
    </row>
    <row r="1531" spans="29:29" x14ac:dyDescent="0.25">
      <c r="AC1531" s="86"/>
    </row>
    <row r="1532" spans="29:29" x14ac:dyDescent="0.25">
      <c r="AC1532" s="86"/>
    </row>
    <row r="1533" spans="29:29" x14ac:dyDescent="0.25">
      <c r="AC1533" s="86"/>
    </row>
    <row r="1534" spans="29:29" x14ac:dyDescent="0.25">
      <c r="AC1534" s="86"/>
    </row>
    <row r="1535" spans="29:29" x14ac:dyDescent="0.25">
      <c r="AC1535" s="86"/>
    </row>
    <row r="1536" spans="29:29" x14ac:dyDescent="0.25">
      <c r="AC1536" s="86"/>
    </row>
    <row r="1537" spans="29:29" x14ac:dyDescent="0.25">
      <c r="AC1537" s="86"/>
    </row>
    <row r="1538" spans="29:29" x14ac:dyDescent="0.25">
      <c r="AC1538" s="86"/>
    </row>
    <row r="1539" spans="29:29" x14ac:dyDescent="0.25">
      <c r="AC1539" s="86"/>
    </row>
    <row r="1540" spans="29:29" x14ac:dyDescent="0.25">
      <c r="AC1540" s="86"/>
    </row>
    <row r="1541" spans="29:29" x14ac:dyDescent="0.25">
      <c r="AC1541" s="86"/>
    </row>
    <row r="1542" spans="29:29" x14ac:dyDescent="0.25">
      <c r="AC1542" s="86"/>
    </row>
    <row r="1543" spans="29:29" x14ac:dyDescent="0.25">
      <c r="AC1543" s="86"/>
    </row>
    <row r="1544" spans="29:29" x14ac:dyDescent="0.25">
      <c r="AC1544" s="86"/>
    </row>
    <row r="1545" spans="29:29" x14ac:dyDescent="0.25">
      <c r="AC1545" s="86"/>
    </row>
    <row r="1546" spans="29:29" x14ac:dyDescent="0.25">
      <c r="AC1546" s="86"/>
    </row>
    <row r="1547" spans="29:29" x14ac:dyDescent="0.25">
      <c r="AC1547" s="86"/>
    </row>
    <row r="1548" spans="29:29" x14ac:dyDescent="0.25">
      <c r="AC1548" s="86"/>
    </row>
    <row r="1549" spans="29:29" x14ac:dyDescent="0.25">
      <c r="AC1549" s="86"/>
    </row>
    <row r="1550" spans="29:29" x14ac:dyDescent="0.25">
      <c r="AC1550" s="86"/>
    </row>
    <row r="1551" spans="29:29" x14ac:dyDescent="0.25">
      <c r="AC1551" s="86"/>
    </row>
    <row r="1552" spans="29:29" x14ac:dyDescent="0.25">
      <c r="AC1552" s="86"/>
    </row>
    <row r="1553" spans="29:29" x14ac:dyDescent="0.25">
      <c r="AC1553" s="86"/>
    </row>
    <row r="1554" spans="29:29" x14ac:dyDescent="0.25">
      <c r="AC1554" s="86"/>
    </row>
    <row r="1555" spans="29:29" x14ac:dyDescent="0.25">
      <c r="AC1555" s="86"/>
    </row>
    <row r="1556" spans="29:29" x14ac:dyDescent="0.25">
      <c r="AC1556" s="86"/>
    </row>
    <row r="1557" spans="29:29" x14ac:dyDescent="0.25">
      <c r="AC1557" s="86"/>
    </row>
    <row r="1558" spans="29:29" x14ac:dyDescent="0.25">
      <c r="AC1558" s="86"/>
    </row>
    <row r="1559" spans="29:29" x14ac:dyDescent="0.25">
      <c r="AC1559" s="86"/>
    </row>
    <row r="1560" spans="29:29" x14ac:dyDescent="0.25">
      <c r="AC1560" s="86"/>
    </row>
    <row r="1561" spans="29:29" x14ac:dyDescent="0.25">
      <c r="AC1561" s="86"/>
    </row>
    <row r="1562" spans="29:29" x14ac:dyDescent="0.25">
      <c r="AC1562" s="86"/>
    </row>
    <row r="1563" spans="29:29" x14ac:dyDescent="0.25">
      <c r="AC1563" s="86"/>
    </row>
    <row r="1564" spans="29:29" x14ac:dyDescent="0.25">
      <c r="AC1564" s="86"/>
    </row>
    <row r="1565" spans="29:29" x14ac:dyDescent="0.25">
      <c r="AC1565" s="86"/>
    </row>
    <row r="1566" spans="29:29" x14ac:dyDescent="0.25">
      <c r="AC1566" s="86"/>
    </row>
    <row r="1567" spans="29:29" x14ac:dyDescent="0.25">
      <c r="AC1567" s="86"/>
    </row>
    <row r="1568" spans="29:29" x14ac:dyDescent="0.25">
      <c r="AC1568" s="86"/>
    </row>
    <row r="1569" spans="29:29" x14ac:dyDescent="0.25">
      <c r="AC1569" s="86"/>
    </row>
    <row r="1570" spans="29:29" x14ac:dyDescent="0.25">
      <c r="AC1570" s="86"/>
    </row>
    <row r="1571" spans="29:29" x14ac:dyDescent="0.25">
      <c r="AC1571" s="86"/>
    </row>
    <row r="1572" spans="29:29" x14ac:dyDescent="0.25">
      <c r="AC1572" s="86"/>
    </row>
    <row r="1573" spans="29:29" x14ac:dyDescent="0.25">
      <c r="AC1573" s="86"/>
    </row>
    <row r="1574" spans="29:29" x14ac:dyDescent="0.25">
      <c r="AC1574" s="86"/>
    </row>
    <row r="1575" spans="29:29" x14ac:dyDescent="0.25">
      <c r="AC1575" s="86"/>
    </row>
    <row r="1576" spans="29:29" x14ac:dyDescent="0.25">
      <c r="AC1576" s="86"/>
    </row>
    <row r="1577" spans="29:29" x14ac:dyDescent="0.25">
      <c r="AC1577" s="86"/>
    </row>
    <row r="1578" spans="29:29" x14ac:dyDescent="0.25">
      <c r="AC1578" s="86"/>
    </row>
    <row r="1579" spans="29:29" x14ac:dyDescent="0.25">
      <c r="AC1579" s="86"/>
    </row>
    <row r="1580" spans="29:29" x14ac:dyDescent="0.25">
      <c r="AC1580" s="86"/>
    </row>
    <row r="1581" spans="29:29" x14ac:dyDescent="0.25">
      <c r="AC1581" s="86"/>
    </row>
    <row r="1582" spans="29:29" x14ac:dyDescent="0.25">
      <c r="AC1582" s="86"/>
    </row>
    <row r="1583" spans="29:29" x14ac:dyDescent="0.25">
      <c r="AC1583" s="86"/>
    </row>
    <row r="1584" spans="29:29" x14ac:dyDescent="0.25">
      <c r="AC1584" s="86"/>
    </row>
    <row r="1585" spans="29:29" x14ac:dyDescent="0.25">
      <c r="AC1585" s="86"/>
    </row>
    <row r="1586" spans="29:29" x14ac:dyDescent="0.25">
      <c r="AC1586" s="86"/>
    </row>
    <row r="1587" spans="29:29" x14ac:dyDescent="0.25">
      <c r="AC1587" s="86"/>
    </row>
    <row r="1588" spans="29:29" x14ac:dyDescent="0.25">
      <c r="AC1588" s="86"/>
    </row>
    <row r="1589" spans="29:29" x14ac:dyDescent="0.25">
      <c r="AC1589" s="86"/>
    </row>
    <row r="1590" spans="29:29" x14ac:dyDescent="0.25">
      <c r="AC1590" s="86"/>
    </row>
    <row r="1591" spans="29:29" x14ac:dyDescent="0.25">
      <c r="AC1591" s="86"/>
    </row>
    <row r="1592" spans="29:29" x14ac:dyDescent="0.25">
      <c r="AC1592" s="86"/>
    </row>
    <row r="1593" spans="29:29" x14ac:dyDescent="0.25">
      <c r="AC1593" s="86"/>
    </row>
    <row r="1594" spans="29:29" x14ac:dyDescent="0.25">
      <c r="AC1594" s="86"/>
    </row>
    <row r="1595" spans="29:29" x14ac:dyDescent="0.25">
      <c r="AC1595" s="86"/>
    </row>
    <row r="1596" spans="29:29" x14ac:dyDescent="0.25">
      <c r="AC1596" s="86"/>
    </row>
    <row r="1597" spans="29:29" x14ac:dyDescent="0.25">
      <c r="AC1597" s="86"/>
    </row>
    <row r="1598" spans="29:29" x14ac:dyDescent="0.25">
      <c r="AC1598" s="86"/>
    </row>
    <row r="1599" spans="29:29" x14ac:dyDescent="0.25">
      <c r="AC1599" s="86"/>
    </row>
    <row r="1600" spans="29:29" x14ac:dyDescent="0.25">
      <c r="AC1600" s="86"/>
    </row>
    <row r="1601" spans="29:29" x14ac:dyDescent="0.25">
      <c r="AC1601" s="86"/>
    </row>
    <row r="1602" spans="29:29" x14ac:dyDescent="0.25">
      <c r="AC1602" s="86"/>
    </row>
    <row r="1603" spans="29:29" x14ac:dyDescent="0.25">
      <c r="AC1603" s="86"/>
    </row>
    <row r="1604" spans="29:29" x14ac:dyDescent="0.25">
      <c r="AC1604" s="86"/>
    </row>
    <row r="1605" spans="29:29" x14ac:dyDescent="0.25">
      <c r="AC1605" s="86"/>
    </row>
    <row r="1606" spans="29:29" x14ac:dyDescent="0.25">
      <c r="AC1606" s="86"/>
    </row>
    <row r="1607" spans="29:29" x14ac:dyDescent="0.25">
      <c r="AC1607" s="86"/>
    </row>
    <row r="1608" spans="29:29" x14ac:dyDescent="0.25">
      <c r="AC1608" s="86"/>
    </row>
    <row r="1609" spans="29:29" x14ac:dyDescent="0.25">
      <c r="AC1609" s="86"/>
    </row>
    <row r="1610" spans="29:29" x14ac:dyDescent="0.25">
      <c r="AC1610" s="86"/>
    </row>
    <row r="1611" spans="29:29" x14ac:dyDescent="0.25">
      <c r="AC1611" s="86"/>
    </row>
    <row r="1612" spans="29:29" x14ac:dyDescent="0.25">
      <c r="AC1612" s="86"/>
    </row>
    <row r="1613" spans="29:29" x14ac:dyDescent="0.25">
      <c r="AC1613" s="86"/>
    </row>
    <row r="1614" spans="29:29" x14ac:dyDescent="0.25">
      <c r="AC1614" s="86"/>
    </row>
    <row r="1615" spans="29:29" x14ac:dyDescent="0.25">
      <c r="AC1615" s="86"/>
    </row>
    <row r="1616" spans="29:29" x14ac:dyDescent="0.25">
      <c r="AC1616" s="86"/>
    </row>
    <row r="1617" spans="29:29" x14ac:dyDescent="0.25">
      <c r="AC1617" s="86"/>
    </row>
    <row r="1618" spans="29:29" x14ac:dyDescent="0.25">
      <c r="AC1618" s="86"/>
    </row>
    <row r="1619" spans="29:29" x14ac:dyDescent="0.25">
      <c r="AC1619" s="86"/>
    </row>
    <row r="1620" spans="29:29" x14ac:dyDescent="0.25">
      <c r="AC1620" s="86"/>
    </row>
    <row r="1621" spans="29:29" x14ac:dyDescent="0.25">
      <c r="AC1621" s="86"/>
    </row>
    <row r="1622" spans="29:29" x14ac:dyDescent="0.25">
      <c r="AC1622" s="86"/>
    </row>
    <row r="1623" spans="29:29" x14ac:dyDescent="0.25">
      <c r="AC1623" s="86"/>
    </row>
    <row r="1624" spans="29:29" x14ac:dyDescent="0.25">
      <c r="AC1624" s="86"/>
    </row>
    <row r="1625" spans="29:29" x14ac:dyDescent="0.25">
      <c r="AC1625" s="86"/>
    </row>
    <row r="1626" spans="29:29" x14ac:dyDescent="0.25">
      <c r="AC1626" s="86"/>
    </row>
    <row r="1627" spans="29:29" x14ac:dyDescent="0.25">
      <c r="AC1627" s="86"/>
    </row>
    <row r="1628" spans="29:29" x14ac:dyDescent="0.25">
      <c r="AC1628" s="86"/>
    </row>
    <row r="1629" spans="29:29" x14ac:dyDescent="0.25">
      <c r="AC1629" s="86"/>
    </row>
    <row r="1630" spans="29:29" x14ac:dyDescent="0.25">
      <c r="AC1630" s="86"/>
    </row>
    <row r="1631" spans="29:29" x14ac:dyDescent="0.25">
      <c r="AC1631" s="86"/>
    </row>
    <row r="1632" spans="29:29" x14ac:dyDescent="0.25">
      <c r="AC1632" s="86"/>
    </row>
    <row r="1633" spans="29:29" x14ac:dyDescent="0.25">
      <c r="AC1633" s="86"/>
    </row>
    <row r="1634" spans="29:29" x14ac:dyDescent="0.25">
      <c r="AC1634" s="86"/>
    </row>
    <row r="1635" spans="29:29" x14ac:dyDescent="0.25">
      <c r="AC1635" s="86"/>
    </row>
    <row r="1636" spans="29:29" x14ac:dyDescent="0.25">
      <c r="AC1636" s="86"/>
    </row>
    <row r="1637" spans="29:29" x14ac:dyDescent="0.25">
      <c r="AC1637" s="86"/>
    </row>
    <row r="1638" spans="29:29" x14ac:dyDescent="0.25">
      <c r="AC1638" s="86"/>
    </row>
    <row r="1639" spans="29:29" x14ac:dyDescent="0.25">
      <c r="AC1639" s="86"/>
    </row>
    <row r="1640" spans="29:29" x14ac:dyDescent="0.25">
      <c r="AC1640" s="86"/>
    </row>
    <row r="1641" spans="29:29" x14ac:dyDescent="0.25">
      <c r="AC1641" s="86"/>
    </row>
    <row r="1642" spans="29:29" x14ac:dyDescent="0.25">
      <c r="AC1642" s="86"/>
    </row>
    <row r="1643" spans="29:29" x14ac:dyDescent="0.25">
      <c r="AC1643" s="86"/>
    </row>
    <row r="1644" spans="29:29" x14ac:dyDescent="0.25">
      <c r="AC1644" s="86"/>
    </row>
    <row r="1645" spans="29:29" x14ac:dyDescent="0.25">
      <c r="AC1645" s="86"/>
    </row>
    <row r="1646" spans="29:29" x14ac:dyDescent="0.25">
      <c r="AC1646" s="86"/>
    </row>
    <row r="1647" spans="29:29" x14ac:dyDescent="0.25">
      <c r="AC1647" s="86"/>
    </row>
    <row r="1648" spans="29:29" x14ac:dyDescent="0.25">
      <c r="AC1648" s="86"/>
    </row>
    <row r="1649" spans="29:29" x14ac:dyDescent="0.25">
      <c r="AC1649" s="86"/>
    </row>
    <row r="1650" spans="29:29" x14ac:dyDescent="0.25">
      <c r="AC1650" s="86"/>
    </row>
    <row r="1651" spans="29:29" x14ac:dyDescent="0.25">
      <c r="AC1651" s="86"/>
    </row>
    <row r="1652" spans="29:29" x14ac:dyDescent="0.25">
      <c r="AC1652" s="86"/>
    </row>
    <row r="1653" spans="29:29" x14ac:dyDescent="0.25">
      <c r="AC1653" s="86"/>
    </row>
    <row r="1654" spans="29:29" x14ac:dyDescent="0.25">
      <c r="AC1654" s="86"/>
    </row>
    <row r="1655" spans="29:29" x14ac:dyDescent="0.25">
      <c r="AC1655" s="86"/>
    </row>
    <row r="1656" spans="29:29" x14ac:dyDescent="0.25">
      <c r="AC1656" s="86"/>
    </row>
    <row r="1657" spans="29:29" x14ac:dyDescent="0.25">
      <c r="AC1657" s="86"/>
    </row>
    <row r="1658" spans="29:29" x14ac:dyDescent="0.25">
      <c r="AC1658" s="86"/>
    </row>
    <row r="1659" spans="29:29" x14ac:dyDescent="0.25">
      <c r="AC1659" s="86"/>
    </row>
    <row r="1660" spans="29:29" x14ac:dyDescent="0.25">
      <c r="AC1660" s="86"/>
    </row>
    <row r="1661" spans="29:29" x14ac:dyDescent="0.25">
      <c r="AC1661" s="86"/>
    </row>
    <row r="1662" spans="29:29" x14ac:dyDescent="0.25">
      <c r="AC1662" s="86"/>
    </row>
    <row r="1663" spans="29:29" x14ac:dyDescent="0.25">
      <c r="AC1663" s="86"/>
    </row>
    <row r="1664" spans="29:29" x14ac:dyDescent="0.25">
      <c r="AC1664" s="86"/>
    </row>
    <row r="1665" spans="29:29" x14ac:dyDescent="0.25">
      <c r="AC1665" s="86"/>
    </row>
    <row r="1666" spans="29:29" x14ac:dyDescent="0.25">
      <c r="AC1666" s="86"/>
    </row>
    <row r="1667" spans="29:29" x14ac:dyDescent="0.25">
      <c r="AC1667" s="86"/>
    </row>
    <row r="1668" spans="29:29" x14ac:dyDescent="0.25">
      <c r="AC1668" s="86"/>
    </row>
    <row r="1669" spans="29:29" x14ac:dyDescent="0.25">
      <c r="AC1669" s="86"/>
    </row>
    <row r="1670" spans="29:29" x14ac:dyDescent="0.25">
      <c r="AC1670" s="86"/>
    </row>
    <row r="1671" spans="29:29" x14ac:dyDescent="0.25">
      <c r="AC1671" s="86"/>
    </row>
    <row r="1672" spans="29:29" x14ac:dyDescent="0.25">
      <c r="AC1672" s="86"/>
    </row>
    <row r="1673" spans="29:29" x14ac:dyDescent="0.25">
      <c r="AC1673" s="86"/>
    </row>
    <row r="1674" spans="29:29" x14ac:dyDescent="0.25">
      <c r="AC1674" s="86"/>
    </row>
    <row r="1675" spans="29:29" x14ac:dyDescent="0.25">
      <c r="AC1675" s="86"/>
    </row>
    <row r="1676" spans="29:29" x14ac:dyDescent="0.25">
      <c r="AC1676" s="86"/>
    </row>
    <row r="1677" spans="29:29" x14ac:dyDescent="0.25">
      <c r="AC1677" s="86"/>
    </row>
    <row r="1678" spans="29:29" x14ac:dyDescent="0.25">
      <c r="AC1678" s="86"/>
    </row>
    <row r="1679" spans="29:29" x14ac:dyDescent="0.25">
      <c r="AC1679" s="86"/>
    </row>
    <row r="1680" spans="29:29" x14ac:dyDescent="0.25">
      <c r="AC1680" s="86"/>
    </row>
    <row r="1681" spans="29:29" x14ac:dyDescent="0.25">
      <c r="AC1681" s="86"/>
    </row>
    <row r="1682" spans="29:29" x14ac:dyDescent="0.25">
      <c r="AC1682" s="86"/>
    </row>
    <row r="1683" spans="29:29" x14ac:dyDescent="0.25">
      <c r="AC1683" s="86"/>
    </row>
    <row r="1684" spans="29:29" x14ac:dyDescent="0.25">
      <c r="AC1684" s="86"/>
    </row>
    <row r="1685" spans="29:29" x14ac:dyDescent="0.25">
      <c r="AC1685" s="86"/>
    </row>
    <row r="1686" spans="29:29" x14ac:dyDescent="0.25">
      <c r="AC1686" s="86"/>
    </row>
    <row r="1687" spans="29:29" x14ac:dyDescent="0.25">
      <c r="AC1687" s="86"/>
    </row>
    <row r="1688" spans="29:29" x14ac:dyDescent="0.25">
      <c r="AC1688" s="86"/>
    </row>
    <row r="1689" spans="29:29" x14ac:dyDescent="0.25">
      <c r="AC1689" s="86"/>
    </row>
    <row r="1690" spans="29:29" x14ac:dyDescent="0.25">
      <c r="AC1690" s="86"/>
    </row>
    <row r="1691" spans="29:29" x14ac:dyDescent="0.25">
      <c r="AC1691" s="86"/>
    </row>
    <row r="1692" spans="29:29" x14ac:dyDescent="0.25">
      <c r="AC1692" s="86"/>
    </row>
    <row r="1693" spans="29:29" x14ac:dyDescent="0.25">
      <c r="AC1693" s="86"/>
    </row>
    <row r="1694" spans="29:29" x14ac:dyDescent="0.25">
      <c r="AC1694" s="86"/>
    </row>
    <row r="1695" spans="29:29" x14ac:dyDescent="0.25">
      <c r="AC1695" s="86"/>
    </row>
    <row r="1696" spans="29:29" x14ac:dyDescent="0.25">
      <c r="AC1696" s="86"/>
    </row>
    <row r="1697" spans="29:29" x14ac:dyDescent="0.25">
      <c r="AC1697" s="86"/>
    </row>
    <row r="1698" spans="29:29" x14ac:dyDescent="0.25">
      <c r="AC1698" s="86"/>
    </row>
    <row r="1699" spans="29:29" x14ac:dyDescent="0.25">
      <c r="AC1699" s="86"/>
    </row>
    <row r="1700" spans="29:29" x14ac:dyDescent="0.25">
      <c r="AC1700" s="86"/>
    </row>
    <row r="1701" spans="29:29" x14ac:dyDescent="0.25">
      <c r="AC1701" s="86"/>
    </row>
    <row r="1702" spans="29:29" x14ac:dyDescent="0.25">
      <c r="AC1702" s="86"/>
    </row>
    <row r="1703" spans="29:29" x14ac:dyDescent="0.25">
      <c r="AC1703" s="86"/>
    </row>
    <row r="1704" spans="29:29" x14ac:dyDescent="0.25">
      <c r="AC1704" s="86"/>
    </row>
    <row r="1705" spans="29:29" x14ac:dyDescent="0.25">
      <c r="AC1705" s="86"/>
    </row>
    <row r="1706" spans="29:29" x14ac:dyDescent="0.25">
      <c r="AC1706" s="86"/>
    </row>
    <row r="1707" spans="29:29" x14ac:dyDescent="0.25">
      <c r="AC1707" s="86"/>
    </row>
    <row r="1708" spans="29:29" x14ac:dyDescent="0.25">
      <c r="AC1708" s="86"/>
    </row>
    <row r="1709" spans="29:29" x14ac:dyDescent="0.25">
      <c r="AC1709" s="86"/>
    </row>
    <row r="1710" spans="29:29" x14ac:dyDescent="0.25">
      <c r="AC1710" s="86"/>
    </row>
    <row r="1711" spans="29:29" x14ac:dyDescent="0.25">
      <c r="AC1711" s="86"/>
    </row>
    <row r="1712" spans="29:29" x14ac:dyDescent="0.25">
      <c r="AC1712" s="86"/>
    </row>
    <row r="1713" spans="29:29" x14ac:dyDescent="0.25">
      <c r="AC1713" s="86"/>
    </row>
    <row r="1714" spans="29:29" x14ac:dyDescent="0.25">
      <c r="AC1714" s="86"/>
    </row>
    <row r="1715" spans="29:29" x14ac:dyDescent="0.25">
      <c r="AC1715" s="86"/>
    </row>
    <row r="1716" spans="29:29" x14ac:dyDescent="0.25">
      <c r="AC1716" s="86"/>
    </row>
    <row r="1717" spans="29:29" x14ac:dyDescent="0.25">
      <c r="AC1717" s="86"/>
    </row>
    <row r="1718" spans="29:29" x14ac:dyDescent="0.25">
      <c r="AC1718" s="86"/>
    </row>
    <row r="1719" spans="29:29" x14ac:dyDescent="0.25">
      <c r="AC1719" s="86"/>
    </row>
    <row r="1720" spans="29:29" x14ac:dyDescent="0.25">
      <c r="AC1720" s="86"/>
    </row>
    <row r="1721" spans="29:29" x14ac:dyDescent="0.25">
      <c r="AC1721" s="86"/>
    </row>
    <row r="1722" spans="29:29" x14ac:dyDescent="0.25">
      <c r="AC1722" s="86"/>
    </row>
    <row r="1723" spans="29:29" x14ac:dyDescent="0.25">
      <c r="AC1723" s="86"/>
    </row>
    <row r="1724" spans="29:29" x14ac:dyDescent="0.25">
      <c r="AC1724" s="86"/>
    </row>
    <row r="1725" spans="29:29" x14ac:dyDescent="0.25">
      <c r="AC1725" s="86"/>
    </row>
    <row r="1726" spans="29:29" x14ac:dyDescent="0.25">
      <c r="AC1726" s="86"/>
    </row>
    <row r="1727" spans="29:29" x14ac:dyDescent="0.25">
      <c r="AC1727" s="86"/>
    </row>
    <row r="1728" spans="29:29" x14ac:dyDescent="0.25">
      <c r="AC1728" s="86"/>
    </row>
    <row r="1729" spans="29:29" x14ac:dyDescent="0.25">
      <c r="AC1729" s="86"/>
    </row>
    <row r="1730" spans="29:29" x14ac:dyDescent="0.25">
      <c r="AC1730" s="86"/>
    </row>
    <row r="1731" spans="29:29" x14ac:dyDescent="0.25">
      <c r="AC1731" s="86"/>
    </row>
    <row r="1732" spans="29:29" x14ac:dyDescent="0.25">
      <c r="AC1732" s="86"/>
    </row>
    <row r="1733" spans="29:29" x14ac:dyDescent="0.25">
      <c r="AC1733" s="86"/>
    </row>
    <row r="1734" spans="29:29" x14ac:dyDescent="0.25">
      <c r="AC1734" s="86"/>
    </row>
    <row r="1735" spans="29:29" x14ac:dyDescent="0.25">
      <c r="AC1735" s="86"/>
    </row>
    <row r="1736" spans="29:29" x14ac:dyDescent="0.25">
      <c r="AC1736" s="86"/>
    </row>
    <row r="1737" spans="29:29" x14ac:dyDescent="0.25">
      <c r="AC1737" s="86"/>
    </row>
    <row r="1738" spans="29:29" x14ac:dyDescent="0.25">
      <c r="AC1738" s="86"/>
    </row>
    <row r="1739" spans="29:29" x14ac:dyDescent="0.25">
      <c r="AC1739" s="86"/>
    </row>
    <row r="1740" spans="29:29" x14ac:dyDescent="0.25">
      <c r="AC1740" s="86"/>
    </row>
    <row r="1741" spans="29:29" x14ac:dyDescent="0.25">
      <c r="AC1741" s="86"/>
    </row>
    <row r="1742" spans="29:29" x14ac:dyDescent="0.25">
      <c r="AC1742" s="86"/>
    </row>
    <row r="1743" spans="29:29" x14ac:dyDescent="0.25">
      <c r="AC1743" s="86"/>
    </row>
    <row r="1744" spans="29:29" x14ac:dyDescent="0.25">
      <c r="AC1744" s="86"/>
    </row>
    <row r="1745" spans="29:29" x14ac:dyDescent="0.25">
      <c r="AC1745" s="86"/>
    </row>
    <row r="1746" spans="29:29" x14ac:dyDescent="0.25">
      <c r="AC1746" s="86"/>
    </row>
    <row r="1747" spans="29:29" x14ac:dyDescent="0.25">
      <c r="AC1747" s="86"/>
    </row>
    <row r="1748" spans="29:29" x14ac:dyDescent="0.25">
      <c r="AC1748" s="86"/>
    </row>
    <row r="1749" spans="29:29" x14ac:dyDescent="0.25">
      <c r="AC1749" s="86"/>
    </row>
    <row r="1750" spans="29:29" x14ac:dyDescent="0.25">
      <c r="AC1750" s="86"/>
    </row>
    <row r="1751" spans="29:29" x14ac:dyDescent="0.25">
      <c r="AC1751" s="86"/>
    </row>
    <row r="1752" spans="29:29" x14ac:dyDescent="0.25">
      <c r="AC1752" s="86"/>
    </row>
    <row r="1753" spans="29:29" x14ac:dyDescent="0.25">
      <c r="AC1753" s="86"/>
    </row>
    <row r="1754" spans="29:29" x14ac:dyDescent="0.25">
      <c r="AC1754" s="86"/>
    </row>
    <row r="1755" spans="29:29" x14ac:dyDescent="0.25">
      <c r="AC1755" s="86"/>
    </row>
    <row r="1756" spans="29:29" x14ac:dyDescent="0.25">
      <c r="AC1756" s="86"/>
    </row>
    <row r="1757" spans="29:29" x14ac:dyDescent="0.25">
      <c r="AC1757" s="86"/>
    </row>
    <row r="1758" spans="29:29" x14ac:dyDescent="0.25">
      <c r="AC1758" s="86"/>
    </row>
    <row r="1759" spans="29:29" x14ac:dyDescent="0.25">
      <c r="AC1759" s="86"/>
    </row>
    <row r="1760" spans="29:29" x14ac:dyDescent="0.25">
      <c r="AC1760" s="86"/>
    </row>
    <row r="1761" spans="29:29" x14ac:dyDescent="0.25">
      <c r="AC1761" s="86"/>
    </row>
    <row r="1762" spans="29:29" x14ac:dyDescent="0.25">
      <c r="AC1762" s="86"/>
    </row>
    <row r="1763" spans="29:29" x14ac:dyDescent="0.25">
      <c r="AC1763" s="86"/>
    </row>
    <row r="1764" spans="29:29" x14ac:dyDescent="0.25">
      <c r="AC1764" s="86"/>
    </row>
    <row r="1765" spans="29:29" x14ac:dyDescent="0.25">
      <c r="AC1765" s="86"/>
    </row>
    <row r="1766" spans="29:29" x14ac:dyDescent="0.25">
      <c r="AC1766" s="86"/>
    </row>
    <row r="1767" spans="29:29" x14ac:dyDescent="0.25">
      <c r="AC1767" s="86"/>
    </row>
    <row r="1768" spans="29:29" x14ac:dyDescent="0.25">
      <c r="AC1768" s="86"/>
    </row>
    <row r="1769" spans="29:29" x14ac:dyDescent="0.25">
      <c r="AC1769" s="86"/>
    </row>
    <row r="1770" spans="29:29" x14ac:dyDescent="0.25">
      <c r="AC1770" s="86"/>
    </row>
    <row r="1771" spans="29:29" x14ac:dyDescent="0.25">
      <c r="AC1771" s="86"/>
    </row>
    <row r="1772" spans="29:29" x14ac:dyDescent="0.25">
      <c r="AC1772" s="86"/>
    </row>
    <row r="1773" spans="29:29" x14ac:dyDescent="0.25">
      <c r="AC1773" s="86"/>
    </row>
    <row r="1774" spans="29:29" x14ac:dyDescent="0.25">
      <c r="AC1774" s="86"/>
    </row>
    <row r="1775" spans="29:29" x14ac:dyDescent="0.25">
      <c r="AC1775" s="86"/>
    </row>
    <row r="1776" spans="29:29" x14ac:dyDescent="0.25">
      <c r="AC1776" s="86"/>
    </row>
    <row r="1777" spans="29:29" x14ac:dyDescent="0.25">
      <c r="AC1777" s="86"/>
    </row>
    <row r="1778" spans="29:29" x14ac:dyDescent="0.25">
      <c r="AC1778" s="86"/>
    </row>
    <row r="1779" spans="29:29" x14ac:dyDescent="0.25">
      <c r="AC1779" s="86"/>
    </row>
    <row r="1780" spans="29:29" x14ac:dyDescent="0.25">
      <c r="AC1780" s="86"/>
    </row>
    <row r="1781" spans="29:29" x14ac:dyDescent="0.25">
      <c r="AC1781" s="86"/>
    </row>
    <row r="1782" spans="29:29" x14ac:dyDescent="0.25">
      <c r="AC1782" s="86"/>
    </row>
    <row r="1783" spans="29:29" x14ac:dyDescent="0.25">
      <c r="AC1783" s="86"/>
    </row>
    <row r="1784" spans="29:29" x14ac:dyDescent="0.25">
      <c r="AC1784" s="86"/>
    </row>
    <row r="1785" spans="29:29" x14ac:dyDescent="0.25">
      <c r="AC1785" s="86"/>
    </row>
    <row r="1786" spans="29:29" x14ac:dyDescent="0.25">
      <c r="AC1786" s="86"/>
    </row>
    <row r="1787" spans="29:29" x14ac:dyDescent="0.25">
      <c r="AC1787" s="86"/>
    </row>
    <row r="1788" spans="29:29" x14ac:dyDescent="0.25">
      <c r="AC1788" s="86"/>
    </row>
    <row r="1789" spans="29:29" x14ac:dyDescent="0.25">
      <c r="AC1789" s="86"/>
    </row>
    <row r="1790" spans="29:29" x14ac:dyDescent="0.25">
      <c r="AC1790" s="86"/>
    </row>
    <row r="1791" spans="29:29" x14ac:dyDescent="0.25">
      <c r="AC1791" s="86"/>
    </row>
    <row r="1792" spans="29:29" x14ac:dyDescent="0.25">
      <c r="AC1792" s="86"/>
    </row>
    <row r="1793" spans="29:29" x14ac:dyDescent="0.25">
      <c r="AC1793" s="86"/>
    </row>
    <row r="1794" spans="29:29" x14ac:dyDescent="0.25">
      <c r="AC1794" s="86"/>
    </row>
    <row r="1795" spans="29:29" x14ac:dyDescent="0.25">
      <c r="AC1795" s="86"/>
    </row>
    <row r="1796" spans="29:29" x14ac:dyDescent="0.25">
      <c r="AC1796" s="86"/>
    </row>
    <row r="1797" spans="29:29" x14ac:dyDescent="0.25">
      <c r="AC1797" s="86"/>
    </row>
    <row r="1798" spans="29:29" x14ac:dyDescent="0.25">
      <c r="AC1798" s="86"/>
    </row>
    <row r="1799" spans="29:29" x14ac:dyDescent="0.25">
      <c r="AC1799" s="86"/>
    </row>
    <row r="1800" spans="29:29" x14ac:dyDescent="0.25">
      <c r="AC1800" s="86"/>
    </row>
    <row r="1801" spans="29:29" x14ac:dyDescent="0.25">
      <c r="AC1801" s="86"/>
    </row>
    <row r="1802" spans="29:29" x14ac:dyDescent="0.25">
      <c r="AC1802" s="86"/>
    </row>
    <row r="1803" spans="29:29" x14ac:dyDescent="0.25">
      <c r="AC1803" s="86"/>
    </row>
    <row r="1804" spans="29:29" x14ac:dyDescent="0.25">
      <c r="AC1804" s="86"/>
    </row>
    <row r="1805" spans="29:29" x14ac:dyDescent="0.25">
      <c r="AC1805" s="86"/>
    </row>
    <row r="1806" spans="29:29" x14ac:dyDescent="0.25">
      <c r="AC1806" s="86"/>
    </row>
    <row r="1807" spans="29:29" x14ac:dyDescent="0.25">
      <c r="AC1807" s="86"/>
    </row>
    <row r="1808" spans="29:29" x14ac:dyDescent="0.25">
      <c r="AC1808" s="86"/>
    </row>
    <row r="1809" spans="29:29" x14ac:dyDescent="0.25">
      <c r="AC1809" s="86"/>
    </row>
    <row r="1810" spans="29:29" x14ac:dyDescent="0.25">
      <c r="AC1810" s="86"/>
    </row>
    <row r="1811" spans="29:29" x14ac:dyDescent="0.25">
      <c r="AC1811" s="86"/>
    </row>
    <row r="1812" spans="29:29" x14ac:dyDescent="0.25">
      <c r="AC1812" s="86"/>
    </row>
    <row r="1813" spans="29:29" x14ac:dyDescent="0.25">
      <c r="AC1813" s="86"/>
    </row>
    <row r="1814" spans="29:29" x14ac:dyDescent="0.25">
      <c r="AC1814" s="86"/>
    </row>
    <row r="1815" spans="29:29" x14ac:dyDescent="0.25">
      <c r="AC1815" s="86"/>
    </row>
    <row r="1816" spans="29:29" x14ac:dyDescent="0.25">
      <c r="AC1816" s="86"/>
    </row>
    <row r="1817" spans="29:29" x14ac:dyDescent="0.25">
      <c r="AC1817" s="86"/>
    </row>
    <row r="1818" spans="29:29" x14ac:dyDescent="0.25">
      <c r="AC1818" s="86"/>
    </row>
    <row r="1819" spans="29:29" x14ac:dyDescent="0.25">
      <c r="AC1819" s="86"/>
    </row>
    <row r="1820" spans="29:29" x14ac:dyDescent="0.25">
      <c r="AC1820" s="86"/>
    </row>
    <row r="1821" spans="29:29" x14ac:dyDescent="0.25">
      <c r="AC1821" s="86"/>
    </row>
    <row r="1822" spans="29:29" x14ac:dyDescent="0.25">
      <c r="AC1822" s="86"/>
    </row>
    <row r="1823" spans="29:29" x14ac:dyDescent="0.25">
      <c r="AC1823" s="86"/>
    </row>
    <row r="1824" spans="29:29" x14ac:dyDescent="0.25">
      <c r="AC1824" s="86"/>
    </row>
    <row r="1825" spans="29:29" x14ac:dyDescent="0.25">
      <c r="AC1825" s="86"/>
    </row>
    <row r="1826" spans="29:29" x14ac:dyDescent="0.25">
      <c r="AC1826" s="86"/>
    </row>
    <row r="1827" spans="29:29" x14ac:dyDescent="0.25">
      <c r="AC1827" s="86"/>
    </row>
    <row r="1828" spans="29:29" x14ac:dyDescent="0.25">
      <c r="AC1828" s="86"/>
    </row>
    <row r="1829" spans="29:29" x14ac:dyDescent="0.25">
      <c r="AC1829" s="86"/>
    </row>
    <row r="1830" spans="29:29" x14ac:dyDescent="0.25">
      <c r="AC1830" s="86"/>
    </row>
    <row r="1831" spans="29:29" x14ac:dyDescent="0.25">
      <c r="AC1831" s="86"/>
    </row>
    <row r="1832" spans="29:29" x14ac:dyDescent="0.25">
      <c r="AC1832" s="86"/>
    </row>
    <row r="1833" spans="29:29" x14ac:dyDescent="0.25">
      <c r="AC1833" s="86"/>
    </row>
    <row r="1834" spans="29:29" x14ac:dyDescent="0.25">
      <c r="AC1834" s="86"/>
    </row>
    <row r="1835" spans="29:29" x14ac:dyDescent="0.25">
      <c r="AC1835" s="86"/>
    </row>
    <row r="1836" spans="29:29" x14ac:dyDescent="0.25">
      <c r="AC1836" s="86"/>
    </row>
    <row r="1837" spans="29:29" x14ac:dyDescent="0.25">
      <c r="AC1837" s="86"/>
    </row>
    <row r="1838" spans="29:29" x14ac:dyDescent="0.25">
      <c r="AC1838" s="86"/>
    </row>
    <row r="1839" spans="29:29" x14ac:dyDescent="0.25">
      <c r="AC1839" s="86"/>
    </row>
    <row r="1840" spans="29:29" x14ac:dyDescent="0.25">
      <c r="AC1840" s="86"/>
    </row>
    <row r="1841" spans="29:29" x14ac:dyDescent="0.25">
      <c r="AC1841" s="86"/>
    </row>
    <row r="1842" spans="29:29" x14ac:dyDescent="0.25">
      <c r="AC1842" s="86"/>
    </row>
    <row r="1843" spans="29:29" x14ac:dyDescent="0.25">
      <c r="AC1843" s="86"/>
    </row>
    <row r="1844" spans="29:29" x14ac:dyDescent="0.25">
      <c r="AC1844" s="86"/>
    </row>
    <row r="1845" spans="29:29" x14ac:dyDescent="0.25">
      <c r="AC1845" s="86"/>
    </row>
    <row r="1846" spans="29:29" x14ac:dyDescent="0.25">
      <c r="AC1846" s="86"/>
    </row>
    <row r="1847" spans="29:29" x14ac:dyDescent="0.25">
      <c r="AC1847" s="86"/>
    </row>
    <row r="1848" spans="29:29" x14ac:dyDescent="0.25">
      <c r="AC1848" s="86"/>
    </row>
    <row r="1849" spans="29:29" x14ac:dyDescent="0.25">
      <c r="AC1849" s="86"/>
    </row>
    <row r="1850" spans="29:29" x14ac:dyDescent="0.25">
      <c r="AC1850" s="86"/>
    </row>
    <row r="1851" spans="29:29" x14ac:dyDescent="0.25">
      <c r="AC1851" s="86"/>
    </row>
    <row r="1852" spans="29:29" x14ac:dyDescent="0.25">
      <c r="AC1852" s="86"/>
    </row>
    <row r="1853" spans="29:29" x14ac:dyDescent="0.25">
      <c r="AC1853" s="86"/>
    </row>
    <row r="1854" spans="29:29" x14ac:dyDescent="0.25">
      <c r="AC1854" s="86"/>
    </row>
    <row r="1855" spans="29:29" x14ac:dyDescent="0.25">
      <c r="AC1855" s="86"/>
    </row>
    <row r="1856" spans="29:29" x14ac:dyDescent="0.25">
      <c r="AC1856" s="86"/>
    </row>
    <row r="1857" spans="29:29" x14ac:dyDescent="0.25">
      <c r="AC1857" s="86"/>
    </row>
    <row r="1858" spans="29:29" x14ac:dyDescent="0.25">
      <c r="AC1858" s="86"/>
    </row>
    <row r="1859" spans="29:29" x14ac:dyDescent="0.25">
      <c r="AC1859" s="86"/>
    </row>
    <row r="1860" spans="29:29" x14ac:dyDescent="0.25">
      <c r="AC1860" s="86"/>
    </row>
    <row r="1861" spans="29:29" x14ac:dyDescent="0.25">
      <c r="AC1861" s="86"/>
    </row>
    <row r="1862" spans="29:29" x14ac:dyDescent="0.25">
      <c r="AC1862" s="86"/>
    </row>
    <row r="1863" spans="29:29" x14ac:dyDescent="0.25">
      <c r="AC1863" s="86"/>
    </row>
    <row r="1864" spans="29:29" x14ac:dyDescent="0.25">
      <c r="AC1864" s="86"/>
    </row>
    <row r="1865" spans="29:29" x14ac:dyDescent="0.25">
      <c r="AC1865" s="86"/>
    </row>
    <row r="1866" spans="29:29" x14ac:dyDescent="0.25">
      <c r="AC1866" s="86"/>
    </row>
    <row r="1867" spans="29:29" x14ac:dyDescent="0.25">
      <c r="AC1867" s="86"/>
    </row>
    <row r="1868" spans="29:29" x14ac:dyDescent="0.25">
      <c r="AC1868" s="86"/>
    </row>
    <row r="1869" spans="29:29" x14ac:dyDescent="0.25">
      <c r="AC1869" s="86"/>
    </row>
    <row r="1870" spans="29:29" x14ac:dyDescent="0.25">
      <c r="AC1870" s="86"/>
    </row>
    <row r="1871" spans="29:29" x14ac:dyDescent="0.25">
      <c r="AC1871" s="86"/>
    </row>
    <row r="1872" spans="29:29" x14ac:dyDescent="0.25">
      <c r="AC1872" s="86"/>
    </row>
    <row r="1873" spans="29:29" x14ac:dyDescent="0.25">
      <c r="AC1873" s="86"/>
    </row>
    <row r="1874" spans="29:29" x14ac:dyDescent="0.25">
      <c r="AC1874" s="86"/>
    </row>
    <row r="1875" spans="29:29" x14ac:dyDescent="0.25">
      <c r="AC1875" s="86"/>
    </row>
    <row r="1876" spans="29:29" x14ac:dyDescent="0.25">
      <c r="AC1876" s="86"/>
    </row>
    <row r="1877" spans="29:29" x14ac:dyDescent="0.25">
      <c r="AC1877" s="86"/>
    </row>
    <row r="1878" spans="29:29" x14ac:dyDescent="0.25">
      <c r="AC1878" s="86"/>
    </row>
    <row r="1879" spans="29:29" x14ac:dyDescent="0.25">
      <c r="AC1879" s="86"/>
    </row>
    <row r="1880" spans="29:29" x14ac:dyDescent="0.25">
      <c r="AC1880" s="86"/>
    </row>
    <row r="1881" spans="29:29" x14ac:dyDescent="0.25">
      <c r="AC1881" s="86"/>
    </row>
    <row r="1882" spans="29:29" x14ac:dyDescent="0.25">
      <c r="AC1882" s="86"/>
    </row>
    <row r="1883" spans="29:29" x14ac:dyDescent="0.25">
      <c r="AC1883" s="86"/>
    </row>
    <row r="1884" spans="29:29" x14ac:dyDescent="0.25">
      <c r="AC1884" s="86"/>
    </row>
    <row r="1885" spans="29:29" x14ac:dyDescent="0.25">
      <c r="AC1885" s="86"/>
    </row>
    <row r="1886" spans="29:29" x14ac:dyDescent="0.25">
      <c r="AC1886" s="86"/>
    </row>
    <row r="1887" spans="29:29" x14ac:dyDescent="0.25">
      <c r="AC1887" s="86"/>
    </row>
    <row r="1888" spans="29:29" x14ac:dyDescent="0.25">
      <c r="AC1888" s="86"/>
    </row>
    <row r="1889" spans="29:29" x14ac:dyDescent="0.25">
      <c r="AC1889" s="86"/>
    </row>
    <row r="1890" spans="29:29" x14ac:dyDescent="0.25">
      <c r="AC1890" s="86"/>
    </row>
    <row r="1891" spans="29:29" x14ac:dyDescent="0.25">
      <c r="AC1891" s="86"/>
    </row>
    <row r="1892" spans="29:29" x14ac:dyDescent="0.25">
      <c r="AC1892" s="86"/>
    </row>
    <row r="1893" spans="29:29" x14ac:dyDescent="0.25">
      <c r="AC1893" s="86"/>
    </row>
    <row r="1894" spans="29:29" x14ac:dyDescent="0.25">
      <c r="AC1894" s="86"/>
    </row>
    <row r="1895" spans="29:29" x14ac:dyDescent="0.25">
      <c r="AC1895" s="86"/>
    </row>
    <row r="1896" spans="29:29" x14ac:dyDescent="0.25">
      <c r="AC1896" s="86"/>
    </row>
    <row r="1897" spans="29:29" x14ac:dyDescent="0.25">
      <c r="AC1897" s="86"/>
    </row>
    <row r="1898" spans="29:29" x14ac:dyDescent="0.25">
      <c r="AC1898" s="86"/>
    </row>
    <row r="1899" spans="29:29" x14ac:dyDescent="0.25">
      <c r="AC1899" s="86"/>
    </row>
    <row r="1900" spans="29:29" x14ac:dyDescent="0.25">
      <c r="AC1900" s="86"/>
    </row>
  </sheetData>
  <mergeCells count="130">
    <mergeCell ref="AB69:AC69"/>
    <mergeCell ref="AD69:AE69"/>
    <mergeCell ref="AF69:AG69"/>
    <mergeCell ref="C69:E69"/>
    <mergeCell ref="F69:G69"/>
    <mergeCell ref="I69:K69"/>
    <mergeCell ref="O69:R69"/>
    <mergeCell ref="S69:T69"/>
    <mergeCell ref="Y69:AA69"/>
    <mergeCell ref="AB67:AG67"/>
    <mergeCell ref="C68:E68"/>
    <mergeCell ref="F68:K68"/>
    <mergeCell ref="O68:R68"/>
    <mergeCell ref="S68:V68"/>
    <mergeCell ref="Y68:AA68"/>
    <mergeCell ref="AB68:AG68"/>
    <mergeCell ref="C66:E66"/>
    <mergeCell ref="O66:R66"/>
    <mergeCell ref="S66:V66"/>
    <mergeCell ref="Y66:AA66"/>
    <mergeCell ref="AB66:AG66"/>
    <mergeCell ref="C67:E67"/>
    <mergeCell ref="F67:K67"/>
    <mergeCell ref="O67:R67"/>
    <mergeCell ref="S67:V67"/>
    <mergeCell ref="Y67:AA67"/>
    <mergeCell ref="C57:AG57"/>
    <mergeCell ref="C65:K65"/>
    <mergeCell ref="O65:V65"/>
    <mergeCell ref="Y65:AG65"/>
    <mergeCell ref="AD21:AG21"/>
    <mergeCell ref="AD22:AG22"/>
    <mergeCell ref="AD23:AG23"/>
    <mergeCell ref="AD24:AG24"/>
    <mergeCell ref="AD25:AG25"/>
    <mergeCell ref="AD26:AG26"/>
    <mergeCell ref="AD27:AG27"/>
    <mergeCell ref="AD28:AG28"/>
    <mergeCell ref="AD29:AG29"/>
    <mergeCell ref="AD30:AG30"/>
    <mergeCell ref="AD31:AG31"/>
    <mergeCell ref="AD32:AG32"/>
    <mergeCell ref="AD33:AG33"/>
    <mergeCell ref="AD34:AG34"/>
    <mergeCell ref="AD35:AG35"/>
    <mergeCell ref="AD36:AG36"/>
    <mergeCell ref="AD37:AG37"/>
    <mergeCell ref="AD38:AG38"/>
    <mergeCell ref="AD55:AG55"/>
    <mergeCell ref="AD39:AG39"/>
    <mergeCell ref="AD18:AG18"/>
    <mergeCell ref="AD19:AG19"/>
    <mergeCell ref="AD20:AG20"/>
    <mergeCell ref="G15:G16"/>
    <mergeCell ref="H15:H16"/>
    <mergeCell ref="J15:J16"/>
    <mergeCell ref="K15:K16"/>
    <mergeCell ref="L15:L16"/>
    <mergeCell ref="M15:M16"/>
    <mergeCell ref="AC12:AC16"/>
    <mergeCell ref="AD12:AG16"/>
    <mergeCell ref="J13:R13"/>
    <mergeCell ref="J14:P14"/>
    <mergeCell ref="Q14:R14"/>
    <mergeCell ref="S14:S16"/>
    <mergeCell ref="T14:T16"/>
    <mergeCell ref="U14:U16"/>
    <mergeCell ref="Y14:Y16"/>
    <mergeCell ref="Z14:Z16"/>
    <mergeCell ref="J12:R12"/>
    <mergeCell ref="S12:U13"/>
    <mergeCell ref="Y12:AB13"/>
    <mergeCell ref="AA14:AA16"/>
    <mergeCell ref="AB14:AB16"/>
    <mergeCell ref="N15:O15"/>
    <mergeCell ref="P15:P16"/>
    <mergeCell ref="AF9:AF10"/>
    <mergeCell ref="Q15:Q16"/>
    <mergeCell ref="R15:R16"/>
    <mergeCell ref="AD17:AG17"/>
    <mergeCell ref="C12:C16"/>
    <mergeCell ref="D12:D16"/>
    <mergeCell ref="E12:E16"/>
    <mergeCell ref="F12:F16"/>
    <mergeCell ref="G12:H14"/>
    <mergeCell ref="I12:I16"/>
    <mergeCell ref="V12:V16"/>
    <mergeCell ref="W12:W16"/>
    <mergeCell ref="X12:X16"/>
    <mergeCell ref="C9:E9"/>
    <mergeCell ref="F9:X9"/>
    <mergeCell ref="AD9:AD10"/>
    <mergeCell ref="AE9:AE10"/>
    <mergeCell ref="AG9:AG10"/>
    <mergeCell ref="C10:E10"/>
    <mergeCell ref="F10:X10"/>
    <mergeCell ref="C2:H4"/>
    <mergeCell ref="I2:AA2"/>
    <mergeCell ref="AB2:AG2"/>
    <mergeCell ref="I3:AA3"/>
    <mergeCell ref="AB3:AG3"/>
    <mergeCell ref="I4:AA4"/>
    <mergeCell ref="AB4:AG4"/>
    <mergeCell ref="C8:E8"/>
    <mergeCell ref="F8:X8"/>
    <mergeCell ref="C5:AG5"/>
    <mergeCell ref="C6:E6"/>
    <mergeCell ref="F6:X6"/>
    <mergeCell ref="AD6:AG6"/>
    <mergeCell ref="C7:E7"/>
    <mergeCell ref="F7:X7"/>
    <mergeCell ref="AD7:AD8"/>
    <mergeCell ref="AE7:AE8"/>
    <mergeCell ref="AF7:AF8"/>
    <mergeCell ref="AG7:AG8"/>
    <mergeCell ref="AD49:AG49"/>
    <mergeCell ref="AD50:AG50"/>
    <mergeCell ref="AD51:AG51"/>
    <mergeCell ref="AD52:AG52"/>
    <mergeCell ref="AD53:AG53"/>
    <mergeCell ref="AD54:AG54"/>
    <mergeCell ref="AD40:AG40"/>
    <mergeCell ref="AD41:AG41"/>
    <mergeCell ref="AD42:AG42"/>
    <mergeCell ref="AD43:AG43"/>
    <mergeCell ref="AD44:AG44"/>
    <mergeCell ref="AD45:AG45"/>
    <mergeCell ref="AD46:AG46"/>
    <mergeCell ref="AD47:AG47"/>
    <mergeCell ref="AD48:AG48"/>
  </mergeCells>
  <pageMargins left="0.7" right="0.7" top="0.75" bottom="0.75" header="0.3" footer="0.3"/>
  <pageSetup scale="42" fitToWidth="0"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DESPLEGABLE'!$F$4:$F$6</xm:f>
          </x14:formula1>
          <xm:sqref>AC17:AC55</xm:sqref>
        </x14:dataValidation>
        <x14:dataValidation type="list" allowBlank="1" showInputMessage="1" showErrorMessage="1">
          <x14:formula1>
            <xm:f>'LISTA DESPLEGABLE'!$D$4:$D$6</xm:f>
          </x14:formula1>
          <xm:sqref>X17:X55</xm:sqref>
        </x14:dataValidation>
        <x14:dataValidation type="list" allowBlank="1" showInputMessage="1" showErrorMessage="1">
          <x14:formula1>
            <xm:f>'LISTA DESPLEGABLE'!$E$4:$E$6</xm:f>
          </x14:formula1>
          <xm:sqref>W17:W55</xm:sqref>
        </x14:dataValidation>
        <x14:dataValidation type="list" allowBlank="1" showInputMessage="1" showErrorMessage="1">
          <x14:formula1>
            <xm:f>'LISTA DESPLEGABLE'!$C$4:$C$7</xm:f>
          </x14:formula1>
          <xm:sqref>V17:V55</xm:sqref>
        </x14:dataValidation>
        <x14:dataValidation type="list" allowBlank="1" showInputMessage="1" showErrorMessage="1">
          <x14:formula1>
            <xm:f>'LISTA DESPLEGABLE'!$B$4:$B$5</xm:f>
          </x14:formula1>
          <xm:sqref>I17:I55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69" t="s">
        <v>41</v>
      </c>
      <c r="C2" s="269" t="s">
        <v>138</v>
      </c>
      <c r="D2" s="269" t="s">
        <v>90</v>
      </c>
      <c r="E2" s="269" t="s">
        <v>139</v>
      </c>
      <c r="F2" s="269" t="s">
        <v>103</v>
      </c>
    </row>
    <row r="3" spans="2:6" ht="30" customHeight="1" x14ac:dyDescent="0.25">
      <c r="B3" s="270"/>
      <c r="C3" s="270"/>
      <c r="D3" s="270"/>
      <c r="E3" s="270"/>
      <c r="F3" s="270"/>
    </row>
    <row r="4" spans="2:6" x14ac:dyDescent="0.25">
      <c r="B4" s="2" t="s">
        <v>42</v>
      </c>
      <c r="C4" s="3" t="s">
        <v>162</v>
      </c>
      <c r="D4" s="2" t="s">
        <v>162</v>
      </c>
      <c r="E4" s="2" t="s">
        <v>163</v>
      </c>
      <c r="F4" s="2" t="s">
        <v>104</v>
      </c>
    </row>
    <row r="5" spans="2:6" x14ac:dyDescent="0.25">
      <c r="B5" s="2" t="s">
        <v>44</v>
      </c>
      <c r="C5" s="3" t="s">
        <v>164</v>
      </c>
      <c r="D5" s="2" t="s">
        <v>164</v>
      </c>
      <c r="E5" s="2" t="s">
        <v>165</v>
      </c>
      <c r="F5" s="2" t="s">
        <v>106</v>
      </c>
    </row>
    <row r="6" spans="2:6" x14ac:dyDescent="0.25">
      <c r="B6" s="1"/>
      <c r="C6" s="3" t="s">
        <v>94</v>
      </c>
      <c r="D6" s="2" t="s">
        <v>94</v>
      </c>
      <c r="E6" s="2" t="s">
        <v>89</v>
      </c>
      <c r="F6" s="2" t="s">
        <v>166</v>
      </c>
    </row>
    <row r="7" spans="2:6" x14ac:dyDescent="0.25">
      <c r="B7" s="1"/>
      <c r="C7" s="3" t="s">
        <v>167</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2.xml><?xml version="1.0" encoding="utf-8"?>
<ds:datastoreItem xmlns:ds="http://schemas.openxmlformats.org/officeDocument/2006/customXml" ds:itemID="{D47CAFB4-FAEA-4F13-868C-D1F7427E5889}">
  <ds:schemaRefs>
    <ds:schemaRef ds:uri="http://schemas.openxmlformats.org/package/2006/metadata/core-properties"/>
    <ds:schemaRef ds:uri="http://schemas.microsoft.com/office/2006/documentManagement/types"/>
    <ds:schemaRef ds:uri="0dd62f1c-7a49-4d4b-9edb-929f48c5ff3a"/>
    <ds:schemaRef ds:uri="http://www.w3.org/XML/1998/namespace"/>
    <ds:schemaRef ds:uri="4b951fac-b665-4c1c-b6ae-c3cd51fb23f1"/>
    <ds:schemaRef ds:uri="http://purl.org/dc/elements/1.1/"/>
    <ds:schemaRef ds:uri="http://purl.org/dc/terms/"/>
    <ds:schemaRef ds:uri="http://schemas.microsoft.com/office/infopath/2007/PartnerControls"/>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vt:lpstr>
      <vt:lpstr>GD-FR-009</vt:lpstr>
      <vt:lpstr>Hoja1</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Nadilsa  Delacruz Tetay</cp:lastModifiedBy>
  <cp:revision/>
  <cp:lastPrinted>2026-06-09T19:21:34Z</cp:lastPrinted>
  <dcterms:created xsi:type="dcterms:W3CDTF">2025-05-28T01:07:59Z</dcterms:created>
  <dcterms:modified xsi:type="dcterms:W3CDTF">2026-06-11T18:08:37Z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